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Y:\Amministrazione\scambio doc VIM Progind\andamentale\personale\"/>
    </mc:Choice>
  </mc:AlternateContent>
  <xr:revisionPtr revIDLastSave="0" documentId="13_ncr:1_{85786163-6577-4071-A76B-855D8E584A5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COSTO" sheetId="1" r:id="rId1"/>
    <sheet name="STRAORD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C36" i="2" l="1"/>
  <c r="BB36" i="2"/>
  <c r="S75" i="1"/>
  <c r="S69" i="1"/>
  <c r="BC35" i="1"/>
  <c r="BB35" i="1"/>
  <c r="AZ36" i="2" l="1"/>
  <c r="AY36" i="2"/>
  <c r="BA26" i="2"/>
  <c r="BA19" i="2"/>
  <c r="R75" i="1"/>
  <c r="AZ35" i="1"/>
  <c r="AY35" i="1"/>
  <c r="Q75" i="1"/>
  <c r="Q69" i="1"/>
  <c r="AW35" i="1" l="1"/>
  <c r="AV35" i="1"/>
  <c r="AT36" i="2"/>
  <c r="AS36" i="2"/>
  <c r="P76" i="1"/>
  <c r="P75" i="1"/>
  <c r="P69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2" i="1"/>
  <c r="AR23" i="1"/>
  <c r="AR24" i="1"/>
  <c r="AR25" i="1"/>
  <c r="AR26" i="1"/>
  <c r="AR27" i="1"/>
  <c r="AR28" i="1"/>
  <c r="AR4" i="1"/>
  <c r="AR5" i="1"/>
  <c r="AR3" i="1"/>
  <c r="AT35" i="1"/>
  <c r="AS35" i="1"/>
  <c r="AQ36" i="2" l="1"/>
  <c r="AP36" i="2"/>
  <c r="O75" i="1"/>
  <c r="O69" i="1"/>
  <c r="AQ35" i="1"/>
  <c r="AP35" i="1"/>
  <c r="AN36" i="2" l="1"/>
  <c r="AM36" i="2"/>
  <c r="N75" i="1"/>
  <c r="N69" i="1"/>
  <c r="AN35" i="1"/>
  <c r="AM35" i="1"/>
  <c r="AO34" i="1"/>
  <c r="AO28" i="1"/>
  <c r="AO27" i="1"/>
  <c r="AO26" i="1"/>
  <c r="AO25" i="1"/>
  <c r="AO24" i="1"/>
  <c r="AO23" i="1"/>
  <c r="AO22" i="1"/>
  <c r="AO19" i="1"/>
  <c r="AO18" i="1"/>
  <c r="AO17" i="1"/>
  <c r="AO16" i="1"/>
  <c r="AO15" i="1"/>
  <c r="AO14" i="1"/>
  <c r="AO13" i="1"/>
  <c r="AO12" i="1"/>
  <c r="AO11" i="1"/>
  <c r="AO10" i="1"/>
  <c r="AO9" i="1"/>
  <c r="AO8" i="1"/>
  <c r="AO7" i="1"/>
  <c r="AO6" i="1"/>
  <c r="AO5" i="1"/>
  <c r="AO4" i="1"/>
  <c r="AO3" i="1"/>
  <c r="AK36" i="2"/>
  <c r="AJ36" i="2"/>
  <c r="M76" i="1"/>
  <c r="M75" i="1"/>
  <c r="M69" i="1"/>
  <c r="AL34" i="1"/>
  <c r="AL4" i="1"/>
  <c r="AL5" i="1"/>
  <c r="AL6" i="1"/>
  <c r="AL7" i="1"/>
  <c r="AL8" i="1"/>
  <c r="AL9" i="1"/>
  <c r="AL10" i="1"/>
  <c r="AL11" i="1"/>
  <c r="AL12" i="1"/>
  <c r="AL13" i="1"/>
  <c r="AL14" i="1"/>
  <c r="AL15" i="1"/>
  <c r="AL16" i="1"/>
  <c r="AL17" i="1"/>
  <c r="AL18" i="1"/>
  <c r="AL19" i="1"/>
  <c r="AL22" i="1"/>
  <c r="AL23" i="1"/>
  <c r="AL24" i="1"/>
  <c r="AL25" i="1"/>
  <c r="AL26" i="1"/>
  <c r="AL27" i="1"/>
  <c r="AL28" i="1"/>
  <c r="AL3" i="1"/>
  <c r="AK35" i="1"/>
  <c r="AJ35" i="1"/>
  <c r="AH36" i="2"/>
  <c r="AG36" i="2"/>
  <c r="L76" i="1"/>
  <c r="L75" i="1"/>
  <c r="L69" i="1"/>
  <c r="AH35" i="1"/>
  <c r="AG35" i="1"/>
  <c r="AI34" i="1"/>
  <c r="AI28" i="1"/>
  <c r="AI27" i="1"/>
  <c r="AI26" i="1"/>
  <c r="AI25" i="1"/>
  <c r="AI24" i="1"/>
  <c r="AI23" i="1"/>
  <c r="AI22" i="1"/>
  <c r="AI19" i="1"/>
  <c r="AI18" i="1"/>
  <c r="AI17" i="1"/>
  <c r="AI16" i="1"/>
  <c r="AI15" i="1"/>
  <c r="AI14" i="1"/>
  <c r="AI13" i="1"/>
  <c r="AI12" i="1"/>
  <c r="AI11" i="1"/>
  <c r="AI10" i="1"/>
  <c r="AI9" i="1"/>
  <c r="AI8" i="1"/>
  <c r="AI7" i="1"/>
  <c r="AI6" i="1"/>
  <c r="AI5" i="1"/>
  <c r="AI4" i="1"/>
  <c r="AI3" i="1"/>
  <c r="AE36" i="2" l="1"/>
  <c r="AD36" i="2"/>
  <c r="AB36" i="2" l="1"/>
  <c r="AA36" i="2"/>
  <c r="K69" i="1"/>
  <c r="AE35" i="1"/>
  <c r="AD35" i="1"/>
  <c r="AF34" i="1"/>
  <c r="AF28" i="1"/>
  <c r="AF27" i="1"/>
  <c r="AF26" i="1"/>
  <c r="AF25" i="1"/>
  <c r="AF24" i="1"/>
  <c r="AF23" i="1"/>
  <c r="AF22" i="1"/>
  <c r="AF19" i="1"/>
  <c r="AF18" i="1"/>
  <c r="AF17" i="1"/>
  <c r="AF16" i="1"/>
  <c r="AF15" i="1"/>
  <c r="AF14" i="1"/>
  <c r="AF13" i="1"/>
  <c r="AF12" i="1"/>
  <c r="AF11" i="1"/>
  <c r="AF10" i="1"/>
  <c r="AF9" i="1"/>
  <c r="AF8" i="1"/>
  <c r="AF7" i="1"/>
  <c r="AF6" i="1"/>
  <c r="AF5" i="1"/>
  <c r="AF4" i="1"/>
  <c r="AF3" i="1"/>
  <c r="J76" i="1" l="1"/>
  <c r="J75" i="1"/>
  <c r="J69" i="1"/>
  <c r="J68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40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2" i="1"/>
  <c r="AC23" i="1"/>
  <c r="AC24" i="1"/>
  <c r="AC25" i="1"/>
  <c r="AC26" i="1"/>
  <c r="AC27" i="1"/>
  <c r="AC28" i="1"/>
  <c r="AC3" i="1"/>
  <c r="AA35" i="1"/>
  <c r="AB35" i="1" l="1"/>
  <c r="AC34" i="1"/>
  <c r="I76" i="1"/>
  <c r="I75" i="1"/>
  <c r="I69" i="1"/>
  <c r="I68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40" i="1"/>
  <c r="X36" i="2"/>
  <c r="Y36" i="2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2" i="1"/>
  <c r="Z23" i="1"/>
  <c r="Z24" i="1"/>
  <c r="Z25" i="1"/>
  <c r="Z26" i="1"/>
  <c r="Z27" i="1"/>
  <c r="Z28" i="1"/>
  <c r="Z34" i="1"/>
  <c r="Z3" i="1"/>
  <c r="Y35" i="1"/>
  <c r="X35" i="1"/>
  <c r="H69" i="1" l="1"/>
  <c r="H68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40" i="1"/>
  <c r="V36" i="2"/>
  <c r="U36" i="2"/>
  <c r="V35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2" i="1"/>
  <c r="W23" i="1"/>
  <c r="W24" i="1"/>
  <c r="W25" i="1"/>
  <c r="W26" i="1"/>
  <c r="W27" i="1"/>
  <c r="W28" i="1"/>
  <c r="W34" i="1"/>
  <c r="W3" i="1"/>
  <c r="U35" i="1"/>
  <c r="Q28" i="2" l="1"/>
  <c r="N28" i="2"/>
  <c r="K28" i="2"/>
  <c r="H28" i="2"/>
  <c r="E28" i="2"/>
  <c r="S36" i="2"/>
  <c r="R36" i="2"/>
  <c r="T25" i="2"/>
  <c r="T24" i="2"/>
  <c r="T17" i="2"/>
  <c r="T34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2" i="1"/>
  <c r="T23" i="1"/>
  <c r="T24" i="1"/>
  <c r="T25" i="1"/>
  <c r="T26" i="1"/>
  <c r="T27" i="1"/>
  <c r="T28" i="1"/>
  <c r="T3" i="1"/>
  <c r="S35" i="1"/>
  <c r="R35" i="1"/>
  <c r="P36" i="2"/>
  <c r="O36" i="2"/>
  <c r="Q26" i="2"/>
  <c r="Q25" i="2"/>
  <c r="Q24" i="2"/>
  <c r="Q19" i="2"/>
  <c r="Q17" i="2"/>
  <c r="Q13" i="2"/>
  <c r="Q12" i="2"/>
  <c r="Q10" i="2"/>
  <c r="P35" i="1" l="1"/>
  <c r="O35" i="1"/>
  <c r="Q34" i="1"/>
  <c r="Q31" i="1"/>
  <c r="Q28" i="1"/>
  <c r="Q27" i="1"/>
  <c r="Q26" i="1"/>
  <c r="Q25" i="1"/>
  <c r="Q24" i="1"/>
  <c r="Q23" i="1"/>
  <c r="Q22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M36" i="2" l="1"/>
  <c r="L36" i="2"/>
  <c r="N32" i="2"/>
  <c r="N26" i="2"/>
  <c r="N25" i="2"/>
  <c r="N24" i="2"/>
  <c r="N17" i="2"/>
  <c r="N14" i="2"/>
  <c r="N30" i="1"/>
  <c r="N4" i="1"/>
  <c r="N5" i="1"/>
  <c r="N6" i="1"/>
  <c r="N7" i="1"/>
  <c r="N8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31" i="1"/>
  <c r="N32" i="1"/>
  <c r="N34" i="1"/>
  <c r="N3" i="1"/>
  <c r="M35" i="1"/>
  <c r="L35" i="1"/>
  <c r="E34" i="1" l="1"/>
  <c r="D35" i="1"/>
  <c r="J36" i="2"/>
  <c r="I36" i="2"/>
  <c r="K32" i="2"/>
  <c r="K26" i="2"/>
  <c r="K25" i="2"/>
  <c r="K24" i="2"/>
  <c r="K19" i="2"/>
  <c r="K18" i="2"/>
  <c r="K17" i="2"/>
  <c r="K14" i="2"/>
  <c r="K5" i="2"/>
  <c r="J35" i="1"/>
  <c r="I35" i="1"/>
  <c r="K34" i="1"/>
  <c r="K31" i="1"/>
  <c r="K30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8" i="1"/>
  <c r="K7" i="1"/>
  <c r="K6" i="1"/>
  <c r="K5" i="1"/>
  <c r="K4" i="1"/>
  <c r="K3" i="1"/>
  <c r="G36" i="2" l="1"/>
  <c r="F36" i="2"/>
  <c r="H32" i="2"/>
  <c r="H26" i="2"/>
  <c r="H25" i="2"/>
  <c r="H24" i="2"/>
  <c r="H19" i="2"/>
  <c r="H18" i="2"/>
  <c r="H17" i="2"/>
  <c r="H14" i="2"/>
  <c r="H10" i="2"/>
  <c r="G35" i="1"/>
  <c r="F35" i="1"/>
  <c r="H34" i="1"/>
  <c r="H32" i="1"/>
  <c r="H31" i="1"/>
  <c r="H30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8" i="1"/>
  <c r="H7" i="1"/>
  <c r="H6" i="1"/>
  <c r="H5" i="1"/>
  <c r="H4" i="1"/>
  <c r="H3" i="1"/>
  <c r="D36" i="2" l="1"/>
  <c r="C36" i="2"/>
  <c r="E32" i="2"/>
  <c r="E26" i="2"/>
  <c r="E25" i="2"/>
  <c r="E24" i="2"/>
  <c r="E19" i="2"/>
  <c r="E17" i="2"/>
  <c r="E14" i="2"/>
  <c r="E13" i="2"/>
  <c r="E10" i="2"/>
  <c r="E3" i="1"/>
  <c r="C35" i="1"/>
  <c r="E31" i="1"/>
  <c r="E30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8" i="1"/>
  <c r="E7" i="1"/>
  <c r="E6" i="1"/>
  <c r="E5" i="1"/>
  <c r="E4" i="1"/>
</calcChain>
</file>

<file path=xl/sharedStrings.xml><?xml version="1.0" encoding="utf-8"?>
<sst xmlns="http://schemas.openxmlformats.org/spreadsheetml/2006/main" count="295" uniqueCount="74">
  <si>
    <t>SN</t>
  </si>
  <si>
    <t>Location</t>
  </si>
  <si>
    <t>On roll Employees</t>
  </si>
  <si>
    <t>10 - Contabilità/Accounting &amp; Finance</t>
  </si>
  <si>
    <t>25 - Commerciale/Sales</t>
  </si>
  <si>
    <t>26 - Direz. Servizi Operation</t>
  </si>
  <si>
    <t>27 - Sistemi e Normazione/Systems and standardization</t>
  </si>
  <si>
    <t>31 - Direzione Generale/General Management</t>
  </si>
  <si>
    <t>32 - PMO/Project Management Office</t>
  </si>
  <si>
    <t>34 - Innovazione/Innovation</t>
  </si>
  <si>
    <t>41 - Metec/Engineering</t>
  </si>
  <si>
    <t>42 - Logistica/Logistics</t>
  </si>
  <si>
    <t>44 - Acquisti / Purchasing</t>
  </si>
  <si>
    <t>60 - Personale/Personnel</t>
  </si>
  <si>
    <t>70 - Ced/EDP</t>
  </si>
  <si>
    <t>81 - Servizi Generali/General Services</t>
  </si>
  <si>
    <t>200 - Stampaggio/Punching</t>
  </si>
  <si>
    <t>300 - Qualità/Quality</t>
  </si>
  <si>
    <t>320 - Campionature e prototipi</t>
  </si>
  <si>
    <t>331 - Mechanical Concept&amp;Innovation</t>
  </si>
  <si>
    <t>332 - Mechanical Engineering Service</t>
  </si>
  <si>
    <t>350 - Laboratorio/Laboratory</t>
  </si>
  <si>
    <t>500 - Montaggio/Assembling</t>
  </si>
  <si>
    <t>600 - Avanzamento/Work in progress</t>
  </si>
  <si>
    <t>650 - Spedizioni/Shipping</t>
  </si>
  <si>
    <t>700 - Attrezzeria/Tooling</t>
  </si>
  <si>
    <t>850 - Lavaggi/Washing</t>
  </si>
  <si>
    <t>900 - Manutenzione/Maintenance</t>
  </si>
  <si>
    <t>Leased Employees</t>
  </si>
  <si>
    <t>70 - Ced/Edp</t>
  </si>
  <si>
    <t>Collaborator/internship</t>
  </si>
  <si>
    <t>Total Headcount</t>
  </si>
  <si>
    <t>JUNE</t>
  </si>
  <si>
    <t>In the end of the month</t>
  </si>
  <si>
    <t>Cost for the month</t>
  </si>
  <si>
    <t>Cost per Head</t>
  </si>
  <si>
    <t>NA</t>
  </si>
  <si>
    <t>-</t>
  </si>
  <si>
    <t>JULY</t>
  </si>
  <si>
    <t>Total Overtime</t>
  </si>
  <si>
    <t>On-roll - June 2024</t>
  </si>
  <si>
    <t>Overtime</t>
  </si>
  <si>
    <t>Hours during month</t>
  </si>
  <si>
    <t>cost per month</t>
  </si>
  <si>
    <t>cost per hour</t>
  </si>
  <si>
    <t>On-roll - July 2024</t>
  </si>
  <si>
    <t>AUGUST</t>
  </si>
  <si>
    <t>On-roll - Aug 2024</t>
  </si>
  <si>
    <t>june</t>
  </si>
  <si>
    <t>july</t>
  </si>
  <si>
    <t>august</t>
  </si>
  <si>
    <t>SEPT</t>
  </si>
  <si>
    <t>sept</t>
  </si>
  <si>
    <t>On-roll - sept 2024</t>
  </si>
  <si>
    <t>NOV</t>
  </si>
  <si>
    <t>0000033 - 033 - RICERCA E SVILUPPO MECCANICA</t>
  </si>
  <si>
    <t>On-roll - nov 2024</t>
  </si>
  <si>
    <t>DEC</t>
  </si>
  <si>
    <t>On-roll - dec 2024</t>
  </si>
  <si>
    <t>nov</t>
  </si>
  <si>
    <t>dec</t>
  </si>
  <si>
    <t>On-roll - Jan 2025</t>
  </si>
  <si>
    <t>Total Employees costs</t>
  </si>
  <si>
    <t>On-roll - Feb 2025</t>
  </si>
  <si>
    <t>On-roll - Mar 2025</t>
  </si>
  <si>
    <t>On-roll - Apr 2025</t>
  </si>
  <si>
    <t>On-roll - Mag 2025</t>
  </si>
  <si>
    <t>On-roll - Jun 2025</t>
  </si>
  <si>
    <t>On-roll - Aug 2025</t>
  </si>
  <si>
    <t>On-roll - Sept 2025</t>
  </si>
  <si>
    <t>On-roll - Oct 2025</t>
  </si>
  <si>
    <t>On-roll - November 2025</t>
  </si>
  <si>
    <t>On-roll - Dicember 2025</t>
  </si>
  <si>
    <t>On-roll - January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</si>
</sst>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</font>
    <font>
      <sz val="9"/>
      <color rgb="FF000000"/>
      <name val="Arial"/>
      <family val="2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CA"/>
      </left>
      <right style="thin">
        <color rgb="FFCACACA"/>
      </right>
      <top style="thin">
        <color rgb="FFCACACA"/>
      </top>
      <bottom style="thin">
        <color rgb="FFCACACA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2" fillId="3" borderId="1" xfId="0" applyFont="1" applyFill="1" applyBorder="1"/>
    <xf numFmtId="0" fontId="0" fillId="0" borderId="1" xfId="0" applyBorder="1"/>
    <xf numFmtId="0" fontId="3" fillId="0" borderId="1" xfId="0" applyFont="1" applyBorder="1"/>
    <xf numFmtId="0" fontId="2" fillId="3" borderId="1" xfId="0" applyFont="1" applyFill="1" applyBorder="1" applyAlignment="1">
      <alignment horizontal="left" indent="1"/>
    </xf>
    <xf numFmtId="0" fontId="0" fillId="0" borderId="1" xfId="0" applyBorder="1" applyAlignment="1">
      <alignment horizontal="left" indent="1"/>
    </xf>
    <xf numFmtId="0" fontId="2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0" fillId="0" borderId="1" xfId="0" applyNumberFormat="1" applyBorder="1"/>
    <xf numFmtId="0" fontId="0" fillId="3" borderId="1" xfId="0" applyFill="1" applyBorder="1"/>
    <xf numFmtId="4" fontId="0" fillId="3" borderId="1" xfId="0" applyNumberFormat="1" applyFill="1" applyBorder="1"/>
    <xf numFmtId="4" fontId="0" fillId="0" borderId="1" xfId="0" applyNumberFormat="1" applyBorder="1" applyAlignment="1">
      <alignment horizontal="right"/>
    </xf>
    <xf numFmtId="4" fontId="0" fillId="0" borderId="0" xfId="0" applyNumberFormat="1" applyAlignment="1">
      <alignment horizontal="right"/>
    </xf>
    <xf numFmtId="0" fontId="4" fillId="3" borderId="5" xfId="0" applyFont="1" applyFill="1" applyBorder="1" applyAlignment="1">
      <alignment horizontal="right"/>
    </xf>
    <xf numFmtId="4" fontId="2" fillId="0" borderId="1" xfId="0" applyNumberFormat="1" applyFont="1" applyBorder="1"/>
    <xf numFmtId="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 indent="1"/>
    </xf>
    <xf numFmtId="0" fontId="5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/>
    <xf numFmtId="0" fontId="0" fillId="3" borderId="1" xfId="0" applyFill="1" applyBorder="1" applyAlignment="1">
      <alignment horizontal="right"/>
    </xf>
    <xf numFmtId="0" fontId="4" fillId="3" borderId="1" xfId="0" applyFont="1" applyFill="1" applyBorder="1" applyAlignment="1">
      <alignment horizontal="right"/>
    </xf>
    <xf numFmtId="4" fontId="2" fillId="3" borderId="1" xfId="0" applyNumberFormat="1" applyFont="1" applyFill="1" applyBorder="1" applyAlignment="1">
      <alignment horizontal="right"/>
    </xf>
    <xf numFmtId="4" fontId="0" fillId="0" borderId="0" xfId="0" applyNumberFormat="1"/>
    <xf numFmtId="4" fontId="0" fillId="3" borderId="0" xfId="0" applyNumberFormat="1" applyFill="1"/>
    <xf numFmtId="4" fontId="4" fillId="0" borderId="5" xfId="0" applyNumberFormat="1" applyFont="1" applyBorder="1" applyAlignment="1">
      <alignment horizontal="right"/>
    </xf>
    <xf numFmtId="17" fontId="2" fillId="3" borderId="1" xfId="0" applyNumberFormat="1" applyFont="1" applyFill="1" applyBorder="1"/>
    <xf numFmtId="4" fontId="0" fillId="0" borderId="1" xfId="0" applyNumberFormat="1" applyBorder="1" applyAlignment="1">
      <alignment horizontal="center"/>
    </xf>
    <xf numFmtId="17" fontId="1" fillId="5" borderId="2" xfId="0" applyNumberFormat="1" applyFont="1" applyFill="1" applyBorder="1" applyAlignment="1">
      <alignment horizontal="center" vertical="center"/>
    </xf>
    <xf numFmtId="17" fontId="1" fillId="5" borderId="3" xfId="0" applyNumberFormat="1" applyFont="1" applyFill="1" applyBorder="1" applyAlignment="1">
      <alignment horizontal="center" vertical="center"/>
    </xf>
    <xf numFmtId="17" fontId="1" fillId="5" borderId="4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13279009134769695"/>
          <c:y val="0.12560714578085183"/>
          <c:w val="0.85103428468079256"/>
          <c:h val="0.79583075675530091"/>
        </c:manualLayout>
      </c:layout>
      <c:lineChart>
        <c:grouping val="standard"/>
        <c:varyColors val="0"/>
        <c:ser>
          <c:idx val="0"/>
          <c:order val="0"/>
          <c:tx>
            <c:strRef>
              <c:f>COSTO!$A$75</c:f>
              <c:strCache>
                <c:ptCount val="1"/>
                <c:pt idx="0">
                  <c:v>Total Employees costs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COSTO!$B$74:$S$74</c:f>
              <c:strCache>
                <c:ptCount val="18"/>
                <c:pt idx="0">
                  <c:v>june</c:v>
                </c:pt>
                <c:pt idx="1">
                  <c:v>july</c:v>
                </c:pt>
                <c:pt idx="2">
                  <c:v>august</c:v>
                </c:pt>
                <c:pt idx="3">
                  <c:v>sept</c:v>
                </c:pt>
                <c:pt idx="4">
                  <c:v>nov</c:v>
                </c:pt>
                <c:pt idx="5">
                  <c:v>dec</c:v>
                </c:pt>
                <c:pt idx="6">
                  <c:v>gen-25</c:v>
                </c:pt>
                <c:pt idx="7">
                  <c:v>feb-25</c:v>
                </c:pt>
                <c:pt idx="8">
                  <c:v>mar-25</c:v>
                </c:pt>
                <c:pt idx="9">
                  <c:v>apr-25</c:v>
                </c:pt>
                <c:pt idx="10">
                  <c:v>mag-25</c:v>
                </c:pt>
                <c:pt idx="11">
                  <c:v>giu-25</c:v>
                </c:pt>
                <c:pt idx="12">
                  <c:v>ago-25</c:v>
                </c:pt>
                <c:pt idx="13">
                  <c:v>set-25</c:v>
                </c:pt>
                <c:pt idx="14">
                  <c:v>ott-25</c:v>
                </c:pt>
                <c:pt idx="15">
                  <c:v>nov-25</c:v>
                </c:pt>
                <c:pt idx="16">
                  <c:v>dic-25</c:v>
                </c:pt>
                <c:pt idx="17">
                  <c:v>gen-26</c:v>
                </c:pt>
              </c:strCache>
            </c:strRef>
          </c:cat>
          <c:val>
            <c:numRef>
              <c:f>COSTO!$B$75:$S$75</c:f>
              <c:numCache>
                <c:formatCode>#,##0.00</c:formatCode>
                <c:ptCount val="18"/>
                <c:pt idx="0">
                  <c:v>1389645.9200000004</c:v>
                </c:pt>
                <c:pt idx="1">
                  <c:v>997022.62000000023</c:v>
                </c:pt>
                <c:pt idx="2">
                  <c:v>934076.84000000032</c:v>
                </c:pt>
                <c:pt idx="3">
                  <c:v>688962.1100000001</c:v>
                </c:pt>
                <c:pt idx="4">
                  <c:v>1035199.33</c:v>
                </c:pt>
                <c:pt idx="5">
                  <c:v>1046612.2600000001</c:v>
                </c:pt>
                <c:pt idx="6">
                  <c:v>818302.75000000012</c:v>
                </c:pt>
                <c:pt idx="7">
                  <c:v>952019.65000000014</c:v>
                </c:pt>
                <c:pt idx="8">
                  <c:v>965876.38000000012</c:v>
                </c:pt>
                <c:pt idx="9">
                  <c:v>860786.85000000033</c:v>
                </c:pt>
                <c:pt idx="10">
                  <c:v>898963.45000000007</c:v>
                </c:pt>
                <c:pt idx="11">
                  <c:v>1030055.2500000005</c:v>
                </c:pt>
                <c:pt idx="12">
                  <c:v>914274.90000000037</c:v>
                </c:pt>
                <c:pt idx="13">
                  <c:v>622032.28000000038</c:v>
                </c:pt>
                <c:pt idx="14">
                  <c:v>919664.79000000027</c:v>
                </c:pt>
                <c:pt idx="15">
                  <c:v>884558.88000000012</c:v>
                </c:pt>
                <c:pt idx="16">
                  <c:v>898676.67999999982</c:v>
                </c:pt>
                <c:pt idx="17">
                  <c:v>689153.33000000042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10-4C37-A707-354DB4C30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4118367"/>
        <c:axId val="914128447"/>
      </c:lineChart>
      <c:catAx>
        <c:axId val="9141183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14128447"/>
        <c:crosses val="autoZero"/>
        <c:auto val="1"/>
        <c:lblAlgn val="ctr"/>
        <c:lblOffset val="100"/>
        <c:noMultiLvlLbl val="0"/>
      </c:catAx>
      <c:valAx>
        <c:axId val="9141284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141183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COSTO!$A$76</c:f>
              <c:strCache>
                <c:ptCount val="1"/>
                <c:pt idx="0">
                  <c:v>Total Headcount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COSTO!$B$74:$S$74</c:f>
              <c:strCache>
                <c:ptCount val="18"/>
                <c:pt idx="0">
                  <c:v>june</c:v>
                </c:pt>
                <c:pt idx="1">
                  <c:v>july</c:v>
                </c:pt>
                <c:pt idx="2">
                  <c:v>august</c:v>
                </c:pt>
                <c:pt idx="3">
                  <c:v>sept</c:v>
                </c:pt>
                <c:pt idx="4">
                  <c:v>nov</c:v>
                </c:pt>
                <c:pt idx="5">
                  <c:v>dec</c:v>
                </c:pt>
                <c:pt idx="6">
                  <c:v>gen-25</c:v>
                </c:pt>
                <c:pt idx="7">
                  <c:v>feb-25</c:v>
                </c:pt>
                <c:pt idx="8">
                  <c:v>mar-25</c:v>
                </c:pt>
                <c:pt idx="9">
                  <c:v>apr-25</c:v>
                </c:pt>
                <c:pt idx="10">
                  <c:v>mag-25</c:v>
                </c:pt>
                <c:pt idx="11">
                  <c:v>giu-25</c:v>
                </c:pt>
                <c:pt idx="12">
                  <c:v>ago-25</c:v>
                </c:pt>
                <c:pt idx="13">
                  <c:v>set-25</c:v>
                </c:pt>
                <c:pt idx="14">
                  <c:v>ott-25</c:v>
                </c:pt>
                <c:pt idx="15">
                  <c:v>nov-25</c:v>
                </c:pt>
                <c:pt idx="16">
                  <c:v>dic-25</c:v>
                </c:pt>
                <c:pt idx="17">
                  <c:v>gen-26</c:v>
                </c:pt>
              </c:strCache>
            </c:strRef>
          </c:cat>
          <c:val>
            <c:numRef>
              <c:f>COSTO!$B$76:$S$76</c:f>
              <c:numCache>
                <c:formatCode>General</c:formatCode>
                <c:ptCount val="18"/>
                <c:pt idx="0">
                  <c:v>183</c:v>
                </c:pt>
                <c:pt idx="1">
                  <c:v>182</c:v>
                </c:pt>
                <c:pt idx="2">
                  <c:v>181</c:v>
                </c:pt>
                <c:pt idx="3">
                  <c:v>180</c:v>
                </c:pt>
                <c:pt idx="4">
                  <c:v>185</c:v>
                </c:pt>
                <c:pt idx="5">
                  <c:v>184</c:v>
                </c:pt>
                <c:pt idx="6">
                  <c:v>182</c:v>
                </c:pt>
                <c:pt idx="7">
                  <c:v>181</c:v>
                </c:pt>
                <c:pt idx="8">
                  <c:v>182</c:v>
                </c:pt>
                <c:pt idx="9">
                  <c:v>179</c:v>
                </c:pt>
                <c:pt idx="10">
                  <c:v>176</c:v>
                </c:pt>
                <c:pt idx="11">
                  <c:v>174</c:v>
                </c:pt>
                <c:pt idx="12">
                  <c:v>170</c:v>
                </c:pt>
                <c:pt idx="13">
                  <c:v>169</c:v>
                </c:pt>
                <c:pt idx="14">
                  <c:v>167</c:v>
                </c:pt>
                <c:pt idx="15">
                  <c:v>165</c:v>
                </c:pt>
                <c:pt idx="16">
                  <c:v>165</c:v>
                </c:pt>
                <c:pt idx="17">
                  <c:v>162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DEB-41C7-828B-634284560A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764831"/>
        <c:axId val="526773951"/>
      </c:lineChart>
      <c:catAx>
        <c:axId val="5267648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26773951"/>
        <c:crosses val="autoZero"/>
        <c:auto val="1"/>
        <c:lblAlgn val="ctr"/>
        <c:lblOffset val="100"/>
        <c:noMultiLvlLbl val="0"/>
      </c:catAx>
      <c:valAx>
        <c:axId val="5267739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267648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326570</xdr:colOff>
      <xdr:row>77</xdr:row>
      <xdr:rowOff>179613</xdr:rowOff>
    </xdr:from>
    <xdr:to>
      <xdr:col>7</xdr:col>
      <xdr:colOff>1121228</xdr:colOff>
      <xdr:row>103</xdr:row>
      <xdr:rowOff>43543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2B52EDF0-9A79-E936-87D3-6A26E4FE52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1502229</xdr:colOff>
      <xdr:row>77</xdr:row>
      <xdr:rowOff>125185</xdr:rowOff>
    </xdr:from>
    <xdr:to>
      <xdr:col>14</xdr:col>
      <xdr:colOff>185057</xdr:colOff>
      <xdr:row>103</xdr:row>
      <xdr:rowOff>119742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8B42A383-96B8-213F-C54A-7CD31497A4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Amministrazione\scambio%20doc%20VIM%20Progind\andamentale\personale\20250211_da%20DELOITTE_Manpower%20Analysis_January_2025_R01.xlsx" TargetMode="External"/><Relationship Id="rId1" Type="http://schemas.openxmlformats.org/officeDocument/2006/relationships/externalLinkPath" Target="20250211_da%20DELOITTE_Manpower%20Analysis_January_2025_R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npower analysis - Headcount"/>
      <sheetName val="Manpower analysis - Overtime"/>
    </sheetNames>
    <sheetDataSet>
      <sheetData sheetId="0">
        <row r="5">
          <cell r="C5"/>
          <cell r="D5"/>
          <cell r="E5"/>
          <cell r="F5" t="str">
            <v>On-roll - January 2025</v>
          </cell>
          <cell r="G5"/>
          <cell r="H5"/>
          <cell r="I5"/>
          <cell r="J5"/>
          <cell r="K5"/>
        </row>
        <row r="6">
          <cell r="C6"/>
          <cell r="D6"/>
          <cell r="E6" t="str">
            <v>to be populated by Deloitte</v>
          </cell>
          <cell r="F6" t="str">
            <v>Headcount</v>
          </cell>
          <cell r="G6"/>
          <cell r="H6"/>
          <cell r="I6"/>
          <cell r="J6"/>
          <cell r="K6"/>
        </row>
        <row r="7">
          <cell r="C7" t="str">
            <v>Location</v>
          </cell>
          <cell r="D7" t="str">
            <v>UoM</v>
          </cell>
          <cell r="E7" t="str">
            <v>Actual production (Pcs)</v>
          </cell>
          <cell r="F7" t="str">
            <v>In the Beginning of the month</v>
          </cell>
          <cell r="G7" t="str">
            <v>Joined</v>
          </cell>
          <cell r="H7" t="str">
            <v>Left</v>
          </cell>
          <cell r="I7" t="str">
            <v>In the end of the month</v>
          </cell>
          <cell r="J7" t="str">
            <v>Cost for the month</v>
          </cell>
          <cell r="K7" t="str">
            <v>Cost per Head</v>
          </cell>
        </row>
        <row r="8">
          <cell r="C8" t="str">
            <v>On roll Employees</v>
          </cell>
          <cell r="D8"/>
          <cell r="E8"/>
          <cell r="F8"/>
          <cell r="G8"/>
          <cell r="H8"/>
          <cell r="I8"/>
          <cell r="J8"/>
          <cell r="K8"/>
        </row>
        <row r="9">
          <cell r="C9" t="str">
            <v>10 - Contabilità/Accounting &amp; Finance</v>
          </cell>
          <cell r="D9"/>
          <cell r="E9"/>
          <cell r="F9">
            <v>9</v>
          </cell>
          <cell r="G9"/>
          <cell r="H9"/>
          <cell r="I9">
            <v>9</v>
          </cell>
          <cell r="J9">
            <v>38576.959999999999</v>
          </cell>
          <cell r="K9">
            <v>4286.3288888888892</v>
          </cell>
        </row>
        <row r="10">
          <cell r="C10" t="str">
            <v>25 - Commerciale/Sales</v>
          </cell>
          <cell r="D10"/>
          <cell r="E10"/>
          <cell r="F10">
            <v>6</v>
          </cell>
          <cell r="G10"/>
          <cell r="H10">
            <v>1</v>
          </cell>
          <cell r="I10">
            <v>7</v>
          </cell>
          <cell r="J10">
            <v>33070.329999999994</v>
          </cell>
          <cell r="K10">
            <v>4724.3328571428565</v>
          </cell>
        </row>
        <row r="11">
          <cell r="C11" t="str">
            <v>26 - Direz. Servizi Operation</v>
          </cell>
          <cell r="D11"/>
          <cell r="E11"/>
          <cell r="F11">
            <v>4</v>
          </cell>
          <cell r="G11"/>
          <cell r="H11"/>
          <cell r="I11">
            <v>4</v>
          </cell>
          <cell r="J11">
            <v>20958.95</v>
          </cell>
          <cell r="K11">
            <v>5239.7375000000002</v>
          </cell>
        </row>
        <row r="12">
          <cell r="C12" t="str">
            <v>27 - Sistemi e Normazione/Systems and standardization</v>
          </cell>
          <cell r="D12"/>
          <cell r="E12"/>
          <cell r="F12">
            <v>2</v>
          </cell>
          <cell r="G12"/>
          <cell r="H12"/>
          <cell r="I12">
            <v>2</v>
          </cell>
          <cell r="J12">
            <v>15234.030000000002</v>
          </cell>
          <cell r="K12">
            <v>7617.0150000000012</v>
          </cell>
        </row>
        <row r="13">
          <cell r="C13" t="str">
            <v>31 - Direzione Generale/General Management</v>
          </cell>
          <cell r="D13"/>
          <cell r="E13"/>
          <cell r="F13">
            <v>3</v>
          </cell>
          <cell r="G13"/>
          <cell r="H13"/>
          <cell r="I13">
            <v>3</v>
          </cell>
          <cell r="J13">
            <v>42275.289999999986</v>
          </cell>
          <cell r="K13">
            <v>14091.763333333329</v>
          </cell>
        </row>
        <row r="14">
          <cell r="C14" t="str">
            <v>32 - PMO/Project Management Office</v>
          </cell>
          <cell r="D14"/>
          <cell r="E14"/>
          <cell r="F14">
            <v>7</v>
          </cell>
          <cell r="G14"/>
          <cell r="H14"/>
          <cell r="I14">
            <v>7</v>
          </cell>
          <cell r="J14">
            <v>37562.400000000023</v>
          </cell>
          <cell r="K14">
            <v>5366.0571428571466</v>
          </cell>
        </row>
        <row r="15">
          <cell r="C15" t="str">
            <v>0000033 - 033 - RICERCA E SVILUPPO MECCANICA</v>
          </cell>
          <cell r="D15"/>
          <cell r="E15"/>
          <cell r="F15">
            <v>17</v>
          </cell>
          <cell r="G15"/>
          <cell r="H15">
            <v>1</v>
          </cell>
          <cell r="I15">
            <v>16</v>
          </cell>
          <cell r="J15">
            <v>83495.020000000033</v>
          </cell>
          <cell r="K15">
            <v>5218.4387500000021</v>
          </cell>
        </row>
        <row r="16">
          <cell r="C16" t="str">
            <v>34 - Innovazione/Innovation</v>
          </cell>
          <cell r="D16"/>
          <cell r="E16"/>
          <cell r="F16">
            <v>9</v>
          </cell>
          <cell r="G16"/>
          <cell r="H16"/>
          <cell r="I16">
            <v>9</v>
          </cell>
          <cell r="J16">
            <v>46026.189999999981</v>
          </cell>
          <cell r="K16">
            <v>5114.0211111111093</v>
          </cell>
        </row>
        <row r="17">
          <cell r="C17" t="str">
            <v>41 - Metec/Engineering</v>
          </cell>
          <cell r="D17"/>
          <cell r="E17"/>
          <cell r="F17">
            <v>11</v>
          </cell>
          <cell r="G17"/>
          <cell r="H17"/>
          <cell r="I17">
            <v>11</v>
          </cell>
          <cell r="J17">
            <v>57758.739999999969</v>
          </cell>
          <cell r="K17">
            <v>5250.7945454545425</v>
          </cell>
        </row>
        <row r="18">
          <cell r="C18" t="str">
            <v>42 - Logistica/Logistics</v>
          </cell>
          <cell r="D18"/>
          <cell r="E18"/>
          <cell r="F18">
            <v>14</v>
          </cell>
          <cell r="G18"/>
          <cell r="H18"/>
          <cell r="I18">
            <v>14</v>
          </cell>
          <cell r="J18">
            <v>47092.470000000038</v>
          </cell>
          <cell r="K18">
            <v>3363.7478571428596</v>
          </cell>
        </row>
        <row r="19">
          <cell r="C19" t="str">
            <v>44 - Acquisti / Purchasing</v>
          </cell>
          <cell r="D19"/>
          <cell r="E19"/>
          <cell r="F19">
            <v>7</v>
          </cell>
          <cell r="G19"/>
          <cell r="H19"/>
          <cell r="I19">
            <v>7</v>
          </cell>
          <cell r="J19">
            <v>30793.049999999981</v>
          </cell>
          <cell r="K19">
            <v>4399.00714285714</v>
          </cell>
        </row>
        <row r="20">
          <cell r="C20" t="str">
            <v>60 - Personale/Personnel</v>
          </cell>
          <cell r="D20"/>
          <cell r="E20"/>
          <cell r="F20">
            <v>3</v>
          </cell>
          <cell r="G20"/>
          <cell r="H20"/>
          <cell r="I20">
            <v>3</v>
          </cell>
          <cell r="J20">
            <v>19837.360000000004</v>
          </cell>
          <cell r="K20">
            <v>6612.4533333333347</v>
          </cell>
        </row>
        <row r="21">
          <cell r="C21" t="str">
            <v>70 - Ced/EDP</v>
          </cell>
          <cell r="D21"/>
          <cell r="E21"/>
          <cell r="F21">
            <v>2</v>
          </cell>
          <cell r="G21"/>
          <cell r="H21"/>
          <cell r="I21">
            <v>2</v>
          </cell>
          <cell r="J21">
            <v>8852.7499999999982</v>
          </cell>
          <cell r="K21">
            <v>4426.3749999999991</v>
          </cell>
        </row>
        <row r="22">
          <cell r="C22" t="str">
            <v>81 - Servizi Generali/General Services</v>
          </cell>
          <cell r="D22"/>
          <cell r="E22"/>
          <cell r="F22">
            <v>2</v>
          </cell>
          <cell r="G22"/>
          <cell r="H22"/>
          <cell r="I22">
            <v>2</v>
          </cell>
          <cell r="J22">
            <v>6482.670000000001</v>
          </cell>
          <cell r="K22">
            <v>3241.3350000000005</v>
          </cell>
        </row>
        <row r="23">
          <cell r="C23" t="str">
            <v>200 - Stampaggio/Punching</v>
          </cell>
          <cell r="D23"/>
          <cell r="E23"/>
          <cell r="F23">
            <v>4</v>
          </cell>
          <cell r="G23"/>
          <cell r="H23"/>
          <cell r="I23">
            <v>4</v>
          </cell>
          <cell r="J23">
            <v>14848.709999999997</v>
          </cell>
          <cell r="K23">
            <v>3712.1774999999993</v>
          </cell>
        </row>
        <row r="24">
          <cell r="C24" t="str">
            <v>300 - Qualità/Quality</v>
          </cell>
          <cell r="D24"/>
          <cell r="E24"/>
          <cell r="F24">
            <v>23</v>
          </cell>
          <cell r="G24">
            <v>1</v>
          </cell>
          <cell r="H24"/>
          <cell r="I24">
            <v>24</v>
          </cell>
          <cell r="J24">
            <v>99397.920000000129</v>
          </cell>
          <cell r="K24">
            <v>4141.5800000000054</v>
          </cell>
        </row>
        <row r="25">
          <cell r="C25" t="str">
            <v>320 - Campionature e prototipi</v>
          </cell>
          <cell r="D25"/>
          <cell r="E25"/>
          <cell r="F25">
            <v>3</v>
          </cell>
          <cell r="G25"/>
          <cell r="H25"/>
          <cell r="I25">
            <v>3</v>
          </cell>
          <cell r="J25">
            <v>8810.9300000000039</v>
          </cell>
          <cell r="K25">
            <v>2936.9766666666678</v>
          </cell>
        </row>
        <row r="26">
          <cell r="C26" t="str">
            <v>350 - Laboratorio/Laboratory</v>
          </cell>
          <cell r="D26"/>
          <cell r="E26"/>
          <cell r="F26">
            <v>5</v>
          </cell>
          <cell r="G26"/>
          <cell r="H26"/>
          <cell r="I26">
            <v>5</v>
          </cell>
          <cell r="J26">
            <v>21321.46</v>
          </cell>
          <cell r="K26">
            <v>4264.2919999999995</v>
          </cell>
        </row>
        <row r="27">
          <cell r="C27" t="str">
            <v>500 - Montaggio/Assembling</v>
          </cell>
          <cell r="D27"/>
          <cell r="E27"/>
          <cell r="F27">
            <v>26</v>
          </cell>
          <cell r="G27"/>
          <cell r="H27">
            <v>1</v>
          </cell>
          <cell r="I27">
            <v>25</v>
          </cell>
          <cell r="J27">
            <v>91211.449999999924</v>
          </cell>
          <cell r="K27">
            <v>3648.4579999999969</v>
          </cell>
        </row>
        <row r="28">
          <cell r="C28" t="str">
            <v>600 - Avanzamento/Work in progress</v>
          </cell>
          <cell r="D28"/>
          <cell r="E28"/>
          <cell r="F28">
            <v>9</v>
          </cell>
          <cell r="G28"/>
          <cell r="H28"/>
          <cell r="I28">
            <v>9</v>
          </cell>
          <cell r="J28">
            <v>31664.579999999998</v>
          </cell>
          <cell r="K28">
            <v>3518.2866666666664</v>
          </cell>
        </row>
        <row r="29">
          <cell r="C29" t="str">
            <v>650 - Spedizioni/Shipping</v>
          </cell>
          <cell r="D29"/>
          <cell r="E29"/>
          <cell r="F29">
            <v>6</v>
          </cell>
          <cell r="G29"/>
          <cell r="H29"/>
          <cell r="I29">
            <v>6</v>
          </cell>
          <cell r="J29">
            <v>22670.329999999987</v>
          </cell>
          <cell r="K29">
            <v>3778.388333333331</v>
          </cell>
        </row>
        <row r="30">
          <cell r="C30" t="str">
            <v>700 - Attrezzeria/Tooling</v>
          </cell>
          <cell r="D30"/>
          <cell r="E30"/>
          <cell r="F30">
            <v>5</v>
          </cell>
          <cell r="G30"/>
          <cell r="H30"/>
          <cell r="I30">
            <v>5</v>
          </cell>
          <cell r="J30">
            <v>19991.200000000008</v>
          </cell>
          <cell r="K30">
            <v>3998.2400000000016</v>
          </cell>
        </row>
        <row r="31">
          <cell r="C31" t="str">
            <v>850 - Lavaggi/Washing</v>
          </cell>
          <cell r="D31"/>
          <cell r="E31"/>
          <cell r="F31">
            <v>1</v>
          </cell>
          <cell r="G31"/>
          <cell r="H31"/>
          <cell r="I31">
            <v>1</v>
          </cell>
          <cell r="J31">
            <v>3112.6799999999994</v>
          </cell>
          <cell r="K31">
            <v>3112.6799999999994</v>
          </cell>
        </row>
        <row r="32">
          <cell r="C32" t="str">
            <v>900 - Manutenzione/Maintenance</v>
          </cell>
          <cell r="D32"/>
          <cell r="E32"/>
          <cell r="F32">
            <v>3</v>
          </cell>
          <cell r="G32"/>
          <cell r="H32"/>
          <cell r="I32">
            <v>3</v>
          </cell>
          <cell r="J32">
            <v>12801.039999999999</v>
          </cell>
          <cell r="K32">
            <v>4267.0133333333333</v>
          </cell>
        </row>
        <row r="33">
          <cell r="C33" t="str">
            <v>Leased Employees</v>
          </cell>
          <cell r="D33"/>
          <cell r="E33"/>
          <cell r="F33"/>
          <cell r="G33"/>
          <cell r="H33"/>
          <cell r="I33"/>
          <cell r="J33"/>
          <cell r="K33"/>
        </row>
        <row r="34">
          <cell r="C34" t="str">
            <v>650 - Spedizioni/Shipping</v>
          </cell>
          <cell r="D34"/>
          <cell r="E34"/>
          <cell r="F34">
            <v>0</v>
          </cell>
          <cell r="G34"/>
          <cell r="H34">
            <v>0</v>
          </cell>
          <cell r="I34">
            <v>0</v>
          </cell>
          <cell r="J34">
            <v>0</v>
          </cell>
          <cell r="K34"/>
        </row>
        <row r="35">
          <cell r="C35" t="str">
            <v>70 - Ced/EDP</v>
          </cell>
          <cell r="D35"/>
          <cell r="E35"/>
          <cell r="F35"/>
          <cell r="G35"/>
          <cell r="H35"/>
          <cell r="I35"/>
          <cell r="J35">
            <v>0</v>
          </cell>
          <cell r="K35"/>
        </row>
        <row r="36">
          <cell r="C36" t="str">
            <v>Collaborator/internship</v>
          </cell>
          <cell r="D36"/>
          <cell r="E36"/>
          <cell r="F36"/>
          <cell r="G36"/>
          <cell r="H36"/>
          <cell r="I36"/>
          <cell r="J36"/>
          <cell r="K36"/>
        </row>
        <row r="37">
          <cell r="C37"/>
          <cell r="D37"/>
          <cell r="E37"/>
          <cell r="F37">
            <v>3</v>
          </cell>
          <cell r="G37"/>
          <cell r="H37">
            <v>2</v>
          </cell>
          <cell r="I37">
            <v>1</v>
          </cell>
          <cell r="J37">
            <v>4456.24</v>
          </cell>
          <cell r="K37">
            <v>4456.24</v>
          </cell>
        </row>
        <row r="38">
          <cell r="C38" t="str">
            <v>Total Headcount</v>
          </cell>
          <cell r="D38"/>
          <cell r="E38"/>
          <cell r="F38">
            <v>184</v>
          </cell>
          <cell r="G38">
            <v>1</v>
          </cell>
          <cell r="H38">
            <v>5</v>
          </cell>
          <cell r="I38">
            <v>182</v>
          </cell>
          <cell r="J38">
            <v>818302.75000000012</v>
          </cell>
          <cell r="K38" t="str">
            <v>-</v>
          </cell>
        </row>
        <row r="39">
          <cell r="I39">
            <v>181</v>
          </cell>
          <cell r="J39">
            <v>181</v>
          </cell>
          <cell r="K39" t="str">
            <v>Permanent&amp;temp. by VIM</v>
          </cell>
        </row>
        <row r="41">
          <cell r="J41"/>
          <cell r="K41" t="str">
            <v>Temp. = fixed term contract</v>
          </cell>
        </row>
        <row r="42">
          <cell r="J42"/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76"/>
  <sheetViews>
    <sheetView tabSelected="1" zoomScale="50" zoomScaleNormal="50" workbookViewId="0">
      <pane xSplit="2" ySplit="1" topLeftCell="C45" activePane="bottomRight" state="frozen"/>
      <selection pane="topRight" activeCell="C1" sqref="C1"/>
      <selection pane="bottomLeft" activeCell="A2" sqref="A2"/>
      <selection pane="bottomRight" activeCell="Q90" sqref="Q90"/>
    </sheetView>
  </sheetViews>
  <sheetFormatPr defaultRowHeight="14.4" x14ac:dyDescent="0.3"/>
  <cols>
    <col min="1" max="1" width="45.33203125" bestFit="1" customWidth="1"/>
    <col min="2" max="2" width="45.88671875" bestFit="1" customWidth="1"/>
    <col min="3" max="3" width="21.44140625" bestFit="1" customWidth="1"/>
    <col min="4" max="4" width="17" bestFit="1" customWidth="1"/>
    <col min="5" max="5" width="17.88671875" bestFit="1" customWidth="1"/>
    <col min="6" max="6" width="21.44140625" bestFit="1" customWidth="1"/>
    <col min="7" max="8" width="32.33203125" bestFit="1" customWidth="1"/>
    <col min="9" max="9" width="21.44140625" bestFit="1" customWidth="1"/>
    <col min="10" max="10" width="17" bestFit="1" customWidth="1"/>
    <col min="11" max="11" width="17.88671875" bestFit="1" customWidth="1"/>
    <col min="12" max="12" width="21.44140625" bestFit="1" customWidth="1"/>
    <col min="13" max="13" width="17" bestFit="1" customWidth="1"/>
    <col min="14" max="14" width="17.88671875" bestFit="1" customWidth="1"/>
    <col min="15" max="15" width="22.44140625" bestFit="1" customWidth="1"/>
    <col min="16" max="17" width="17.88671875" bestFit="1" customWidth="1"/>
    <col min="18" max="18" width="21.44140625" bestFit="1" customWidth="1"/>
    <col min="19" max="19" width="17" bestFit="1" customWidth="1"/>
    <col min="20" max="20" width="12.6640625" customWidth="1"/>
    <col min="21" max="21" width="21.44140625" bestFit="1" customWidth="1"/>
    <col min="22" max="22" width="17.88671875" bestFit="1" customWidth="1"/>
    <col min="23" max="24" width="21.44140625" bestFit="1" customWidth="1"/>
    <col min="25" max="25" width="17.88671875" bestFit="1" customWidth="1"/>
    <col min="26" max="27" width="21.44140625" bestFit="1" customWidth="1"/>
    <col min="28" max="28" width="17.88671875" bestFit="1" customWidth="1"/>
    <col min="29" max="30" width="21.44140625" bestFit="1" customWidth="1"/>
    <col min="31" max="31" width="17.88671875" bestFit="1" customWidth="1"/>
    <col min="32" max="33" width="21.44140625" bestFit="1" customWidth="1"/>
    <col min="34" max="34" width="17.88671875" bestFit="1" customWidth="1"/>
    <col min="35" max="35" width="21.44140625" bestFit="1" customWidth="1"/>
    <col min="36" max="36" width="22.33203125" bestFit="1" customWidth="1"/>
    <col min="37" max="37" width="17.88671875" bestFit="1" customWidth="1"/>
    <col min="38" max="38" width="13.33203125" bestFit="1" customWidth="1"/>
    <col min="39" max="39" width="22.33203125" bestFit="1" customWidth="1"/>
    <col min="40" max="40" width="17.88671875" bestFit="1" customWidth="1"/>
    <col min="41" max="41" width="13.33203125" bestFit="1" customWidth="1"/>
    <col min="42" max="42" width="22.33203125" bestFit="1" customWidth="1"/>
    <col min="43" max="43" width="17.88671875" bestFit="1" customWidth="1"/>
    <col min="44" max="44" width="13.33203125" bestFit="1" customWidth="1"/>
    <col min="45" max="45" width="22.33203125" bestFit="1" customWidth="1"/>
    <col min="46" max="46" width="17.88671875" bestFit="1" customWidth="1"/>
    <col min="47" max="47" width="13.33203125" bestFit="1" customWidth="1"/>
    <col min="48" max="48" width="22.33203125" bestFit="1" customWidth="1"/>
    <col min="49" max="49" width="17.88671875" bestFit="1" customWidth="1"/>
    <col min="50" max="50" width="17.6640625" bestFit="1" customWidth="1"/>
    <col min="51" max="51" width="22.33203125" bestFit="1" customWidth="1"/>
    <col min="52" max="52" width="17.88671875" bestFit="1" customWidth="1"/>
    <col min="53" max="53" width="17.6640625" bestFit="1" customWidth="1"/>
    <col min="54" max="54" width="22.33203125" bestFit="1" customWidth="1"/>
    <col min="55" max="55" width="17.88671875" bestFit="1" customWidth="1"/>
    <col min="56" max="56" width="17.6640625" bestFit="1" customWidth="1"/>
  </cols>
  <sheetData>
    <row r="1" spans="1:56" x14ac:dyDescent="0.3">
      <c r="A1" s="1" t="s">
        <v>0</v>
      </c>
      <c r="B1" s="2" t="s">
        <v>1</v>
      </c>
      <c r="C1" s="33" t="s">
        <v>32</v>
      </c>
      <c r="D1" s="34"/>
      <c r="E1" s="35"/>
      <c r="F1" s="33" t="s">
        <v>38</v>
      </c>
      <c r="G1" s="34"/>
      <c r="H1" s="35"/>
      <c r="I1" s="33" t="s">
        <v>46</v>
      </c>
      <c r="J1" s="34"/>
      <c r="K1" s="35"/>
      <c r="L1" s="33" t="s">
        <v>51</v>
      </c>
      <c r="M1" s="34"/>
      <c r="N1" s="35"/>
      <c r="O1" s="33" t="s">
        <v>54</v>
      </c>
      <c r="P1" s="34"/>
      <c r="Q1" s="35"/>
      <c r="R1" s="33" t="s">
        <v>57</v>
      </c>
      <c r="S1" s="34"/>
      <c r="T1" s="35"/>
      <c r="U1" s="30">
        <v>45658</v>
      </c>
      <c r="V1" s="31"/>
      <c r="W1" s="32"/>
      <c r="X1" s="30">
        <v>45689</v>
      </c>
      <c r="Y1" s="31"/>
      <c r="Z1" s="32"/>
      <c r="AA1" s="30">
        <v>45717</v>
      </c>
      <c r="AB1" s="31"/>
      <c r="AC1" s="32"/>
      <c r="AD1" s="30">
        <v>45748</v>
      </c>
      <c r="AE1" s="31"/>
      <c r="AF1" s="32"/>
      <c r="AG1" s="30">
        <v>45778</v>
      </c>
      <c r="AH1" s="31"/>
      <c r="AI1" s="32"/>
      <c r="AJ1" s="30">
        <v>45809</v>
      </c>
      <c r="AK1" s="31"/>
      <c r="AL1" s="32"/>
      <c r="AM1" s="30">
        <v>45870</v>
      </c>
      <c r="AN1" s="31"/>
      <c r="AO1" s="32"/>
      <c r="AP1" s="30">
        <v>45901</v>
      </c>
      <c r="AQ1" s="31"/>
      <c r="AR1" s="32"/>
      <c r="AS1" s="30">
        <v>45931</v>
      </c>
      <c r="AT1" s="31"/>
      <c r="AU1" s="32"/>
      <c r="AV1" s="30">
        <v>45962</v>
      </c>
      <c r="AW1" s="31"/>
      <c r="AX1" s="32"/>
      <c r="AY1" s="30">
        <v>45992</v>
      </c>
      <c r="AZ1" s="31"/>
      <c r="BA1" s="32"/>
      <c r="BB1" s="30">
        <v>46023</v>
      </c>
      <c r="BC1" s="31"/>
      <c r="BD1" s="32"/>
    </row>
    <row r="2" spans="1:56" x14ac:dyDescent="0.3">
      <c r="A2" s="3">
        <v>1</v>
      </c>
      <c r="B2" s="3" t="s">
        <v>2</v>
      </c>
      <c r="C2" s="3" t="s">
        <v>33</v>
      </c>
      <c r="D2" s="3" t="s">
        <v>34</v>
      </c>
      <c r="E2" s="3" t="s">
        <v>35</v>
      </c>
      <c r="F2" s="3" t="s">
        <v>33</v>
      </c>
      <c r="G2" s="3" t="s">
        <v>34</v>
      </c>
      <c r="H2" s="3" t="s">
        <v>35</v>
      </c>
      <c r="I2" s="3" t="s">
        <v>33</v>
      </c>
      <c r="J2" s="3" t="s">
        <v>34</v>
      </c>
      <c r="K2" s="3" t="s">
        <v>35</v>
      </c>
      <c r="L2" s="3" t="s">
        <v>33</v>
      </c>
      <c r="M2" s="3" t="s">
        <v>34</v>
      </c>
      <c r="N2" s="3" t="s">
        <v>35</v>
      </c>
      <c r="O2" s="3" t="s">
        <v>33</v>
      </c>
      <c r="P2" s="3" t="s">
        <v>34</v>
      </c>
      <c r="Q2" s="3" t="s">
        <v>35</v>
      </c>
      <c r="R2" s="3" t="s">
        <v>33</v>
      </c>
      <c r="S2" s="3" t="s">
        <v>34</v>
      </c>
      <c r="T2" s="3" t="s">
        <v>35</v>
      </c>
      <c r="U2" s="3" t="s">
        <v>33</v>
      </c>
      <c r="V2" s="3" t="s">
        <v>34</v>
      </c>
      <c r="W2" s="3" t="s">
        <v>35</v>
      </c>
      <c r="X2" s="3" t="s">
        <v>33</v>
      </c>
      <c r="Y2" s="3" t="s">
        <v>34</v>
      </c>
      <c r="Z2" s="3" t="s">
        <v>35</v>
      </c>
      <c r="AA2" s="3" t="s">
        <v>33</v>
      </c>
      <c r="AB2" s="3" t="s">
        <v>34</v>
      </c>
      <c r="AC2" s="3" t="s">
        <v>35</v>
      </c>
      <c r="AD2" s="3" t="s">
        <v>33</v>
      </c>
      <c r="AE2" s="3" t="s">
        <v>34</v>
      </c>
      <c r="AF2" s="3" t="s">
        <v>35</v>
      </c>
      <c r="AG2" s="3" t="s">
        <v>33</v>
      </c>
      <c r="AH2" s="3" t="s">
        <v>34</v>
      </c>
      <c r="AI2" s="3" t="s">
        <v>35</v>
      </c>
      <c r="AJ2" s="3" t="s">
        <v>33</v>
      </c>
      <c r="AK2" s="3" t="s">
        <v>34</v>
      </c>
      <c r="AL2" s="3" t="s">
        <v>35</v>
      </c>
      <c r="AM2" s="3" t="s">
        <v>33</v>
      </c>
      <c r="AN2" s="3" t="s">
        <v>34</v>
      </c>
      <c r="AO2" s="3" t="s">
        <v>35</v>
      </c>
      <c r="AP2" s="3" t="s">
        <v>33</v>
      </c>
      <c r="AQ2" s="3" t="s">
        <v>34</v>
      </c>
      <c r="AR2" s="3" t="s">
        <v>35</v>
      </c>
      <c r="AS2" s="3" t="s">
        <v>33</v>
      </c>
      <c r="AT2" s="3" t="s">
        <v>34</v>
      </c>
      <c r="AU2" s="3" t="s">
        <v>35</v>
      </c>
      <c r="AV2" s="3" t="s">
        <v>33</v>
      </c>
      <c r="AW2" s="3" t="s">
        <v>34</v>
      </c>
      <c r="AX2" s="3" t="s">
        <v>35</v>
      </c>
      <c r="AY2" s="3" t="s">
        <v>33</v>
      </c>
      <c r="AZ2" s="3" t="s">
        <v>34</v>
      </c>
      <c r="BA2" s="3" t="s">
        <v>35</v>
      </c>
      <c r="BB2" s="3" t="s">
        <v>33</v>
      </c>
      <c r="BC2" s="3" t="s">
        <v>34</v>
      </c>
      <c r="BD2" s="3" t="s">
        <v>35</v>
      </c>
    </row>
    <row r="3" spans="1:56" x14ac:dyDescent="0.3">
      <c r="A3" s="4"/>
      <c r="B3" s="5" t="s">
        <v>3</v>
      </c>
      <c r="C3" s="4">
        <v>8</v>
      </c>
      <c r="D3" s="9">
        <v>128983.14000000004</v>
      </c>
      <c r="E3" s="10">
        <f>D3/C3</f>
        <v>16122.892500000005</v>
      </c>
      <c r="F3" s="4">
        <v>8</v>
      </c>
      <c r="G3" s="9">
        <v>40708.389999999978</v>
      </c>
      <c r="H3" s="10">
        <f>G3/F3</f>
        <v>5088.5487499999972</v>
      </c>
      <c r="I3" s="4">
        <v>8</v>
      </c>
      <c r="J3" s="9">
        <v>39345.229999999967</v>
      </c>
      <c r="K3" s="10">
        <f>J3/I3</f>
        <v>4918.1537499999959</v>
      </c>
      <c r="L3" s="4">
        <v>8</v>
      </c>
      <c r="M3" s="9">
        <v>23797.869999999995</v>
      </c>
      <c r="N3" s="10">
        <f>+M3/L3</f>
        <v>2974.7337499999994</v>
      </c>
      <c r="O3" s="4">
        <v>9</v>
      </c>
      <c r="P3" s="9">
        <v>44260.969999999979</v>
      </c>
      <c r="Q3" s="10">
        <f>P3/O3</f>
        <v>4917.8855555555529</v>
      </c>
      <c r="R3" s="4">
        <v>9</v>
      </c>
      <c r="S3" s="9">
        <v>47358.100000000006</v>
      </c>
      <c r="T3" s="10">
        <f>+S3/R3</f>
        <v>5262.0111111111119</v>
      </c>
      <c r="U3" s="4">
        <v>9</v>
      </c>
      <c r="V3" s="9">
        <v>38576.959999999999</v>
      </c>
      <c r="W3" s="10">
        <f>+V3/U3</f>
        <v>4286.3288888888892</v>
      </c>
      <c r="X3" s="4">
        <v>9</v>
      </c>
      <c r="Y3" s="9">
        <v>43948.560000000005</v>
      </c>
      <c r="Z3" s="10">
        <f>+Y3/X3</f>
        <v>4883.1733333333341</v>
      </c>
      <c r="AA3" s="4">
        <v>9</v>
      </c>
      <c r="AB3" s="9">
        <v>45317.260000000038</v>
      </c>
      <c r="AC3" s="10">
        <f>+AB3/AA3</f>
        <v>5035.2511111111153</v>
      </c>
      <c r="AD3" s="4">
        <v>9</v>
      </c>
      <c r="AE3" s="9">
        <v>42547.560000000049</v>
      </c>
      <c r="AF3" s="10">
        <f>+AE3/AD3</f>
        <v>4727.5066666666717</v>
      </c>
      <c r="AG3" s="4">
        <v>9</v>
      </c>
      <c r="AH3" s="9">
        <v>48371.37999999999</v>
      </c>
      <c r="AI3" s="10">
        <f>+AH3/AG3</f>
        <v>5374.5977777777771</v>
      </c>
      <c r="AJ3" s="4">
        <v>9</v>
      </c>
      <c r="AK3" s="9">
        <v>50127.370000000024</v>
      </c>
      <c r="AL3" s="10">
        <f>+AK3/AJ3</f>
        <v>5569.7077777777804</v>
      </c>
      <c r="AM3" s="4">
        <v>7</v>
      </c>
      <c r="AN3" s="9">
        <v>38651.410000000018</v>
      </c>
      <c r="AO3" s="10">
        <f>+AN3/AM3</f>
        <v>5521.6300000000028</v>
      </c>
      <c r="AP3" s="4">
        <v>7</v>
      </c>
      <c r="AQ3" s="9">
        <v>26384.429999999982</v>
      </c>
      <c r="AR3" s="10">
        <f>+AQ3/AP3</f>
        <v>3769.2042857142833</v>
      </c>
      <c r="AS3" s="4">
        <v>7</v>
      </c>
      <c r="AT3" s="9">
        <v>39650.81</v>
      </c>
      <c r="AU3" s="10">
        <v>5664.4014285714284</v>
      </c>
      <c r="AV3" s="4">
        <v>6</v>
      </c>
      <c r="AW3" s="9">
        <v>39302.769999999997</v>
      </c>
      <c r="AX3" s="10">
        <v>6550.4616666666661</v>
      </c>
      <c r="AY3" s="4">
        <v>6</v>
      </c>
      <c r="AZ3" s="9">
        <v>35108.349999999991</v>
      </c>
      <c r="BA3" s="10">
        <v>5851.3916666666655</v>
      </c>
      <c r="BB3" s="4">
        <v>6</v>
      </c>
      <c r="BC3" s="9">
        <v>27303.500000000011</v>
      </c>
      <c r="BD3" s="10">
        <v>4550.5833333333348</v>
      </c>
    </row>
    <row r="4" spans="1:56" x14ac:dyDescent="0.3">
      <c r="A4" s="4"/>
      <c r="B4" s="5" t="s">
        <v>4</v>
      </c>
      <c r="C4" s="4">
        <v>7</v>
      </c>
      <c r="D4" s="9">
        <v>64889.880000000019</v>
      </c>
      <c r="E4" s="10">
        <f t="shared" ref="E4:E28" si="0">D4/C4</f>
        <v>9269.9828571428607</v>
      </c>
      <c r="F4" s="4">
        <v>5</v>
      </c>
      <c r="G4" s="9">
        <v>43645.250000000007</v>
      </c>
      <c r="H4" s="10">
        <f t="shared" ref="H4:H28" si="1">G4/F4</f>
        <v>8729.0500000000011</v>
      </c>
      <c r="I4" s="4">
        <v>5</v>
      </c>
      <c r="J4" s="9">
        <v>38704.61</v>
      </c>
      <c r="K4" s="10">
        <f t="shared" ref="K4:K27" si="2">J4/I4</f>
        <v>7740.9220000000005</v>
      </c>
      <c r="L4" s="4">
        <v>6</v>
      </c>
      <c r="M4" s="9">
        <v>40518.909999999996</v>
      </c>
      <c r="N4" s="10">
        <f t="shared" ref="N4:N34" si="3">+M4/L4</f>
        <v>6753.1516666666657</v>
      </c>
      <c r="O4" s="4">
        <v>6</v>
      </c>
      <c r="P4" s="9">
        <v>51357.679999999986</v>
      </c>
      <c r="Q4" s="10">
        <f t="shared" ref="Q4:Q19" si="4">P4/O4</f>
        <v>8559.613333333331</v>
      </c>
      <c r="R4" s="4">
        <v>6</v>
      </c>
      <c r="S4" s="9">
        <v>51841.83</v>
      </c>
      <c r="T4" s="10">
        <f t="shared" ref="T4:T28" si="5">+S4/R4</f>
        <v>8640.3050000000003</v>
      </c>
      <c r="U4" s="4">
        <v>7</v>
      </c>
      <c r="V4" s="9">
        <v>33070.329999999994</v>
      </c>
      <c r="W4" s="10">
        <f t="shared" ref="W4:W34" si="6">+V4/U4</f>
        <v>4724.3328571428565</v>
      </c>
      <c r="X4" s="4">
        <v>7</v>
      </c>
      <c r="Y4" s="9">
        <v>39282.330000000031</v>
      </c>
      <c r="Z4" s="10">
        <f t="shared" ref="Z4:Z34" si="7">+Y4/X4</f>
        <v>5611.7614285714326</v>
      </c>
      <c r="AA4" s="4">
        <v>8</v>
      </c>
      <c r="AB4" s="9">
        <v>43085.859999999957</v>
      </c>
      <c r="AC4" s="10">
        <f t="shared" ref="AC4:AC28" si="8">+AB4/AA4</f>
        <v>5385.7324999999946</v>
      </c>
      <c r="AD4" s="4">
        <v>8</v>
      </c>
      <c r="AE4" s="9">
        <v>42635.729999999981</v>
      </c>
      <c r="AF4" s="10">
        <f t="shared" ref="AF4:AF19" si="9">+AE4/AD4</f>
        <v>5329.4662499999977</v>
      </c>
      <c r="AG4" s="4">
        <v>8</v>
      </c>
      <c r="AH4" s="9">
        <v>46433.869999999995</v>
      </c>
      <c r="AI4" s="10">
        <f t="shared" ref="AI4:AI19" si="10">+AH4/AG4</f>
        <v>5804.2337499999994</v>
      </c>
      <c r="AJ4" s="4">
        <v>7</v>
      </c>
      <c r="AK4" s="9">
        <v>39679.560000000049</v>
      </c>
      <c r="AL4" s="10">
        <f t="shared" ref="AL4:AL28" si="11">+AK4/AJ4</f>
        <v>5668.5085714285788</v>
      </c>
      <c r="AM4" s="4">
        <v>7</v>
      </c>
      <c r="AN4" s="9">
        <v>40168.800000000003</v>
      </c>
      <c r="AO4" s="10">
        <f t="shared" ref="AO4:AO19" si="12">+AN4/AM4</f>
        <v>5738.4000000000005</v>
      </c>
      <c r="AP4" s="4">
        <v>7</v>
      </c>
      <c r="AQ4" s="9">
        <v>30040.949999999975</v>
      </c>
      <c r="AR4" s="10">
        <f t="shared" ref="AR4:AR28" si="13">+AQ4/AP4</f>
        <v>4291.5642857142821</v>
      </c>
      <c r="AS4" s="4">
        <v>7</v>
      </c>
      <c r="AT4" s="9">
        <v>42562.64</v>
      </c>
      <c r="AU4" s="10">
        <v>6080.3771428571426</v>
      </c>
      <c r="AV4" s="4">
        <v>7</v>
      </c>
      <c r="AW4" s="9">
        <v>39300.11</v>
      </c>
      <c r="AX4" s="10">
        <v>5614.3014285714289</v>
      </c>
      <c r="AY4" s="4">
        <v>7</v>
      </c>
      <c r="AZ4" s="9">
        <v>39113.459999999992</v>
      </c>
      <c r="BA4" s="10">
        <v>5587.637142857142</v>
      </c>
      <c r="BB4" s="4">
        <v>6</v>
      </c>
      <c r="BC4" s="9">
        <v>29536.299999999992</v>
      </c>
      <c r="BD4" s="10">
        <v>4922.7166666666653</v>
      </c>
    </row>
    <row r="5" spans="1:56" x14ac:dyDescent="0.3">
      <c r="A5" s="4"/>
      <c r="B5" s="5" t="s">
        <v>5</v>
      </c>
      <c r="C5" s="4">
        <v>5</v>
      </c>
      <c r="D5" s="9">
        <v>34702.250000000015</v>
      </c>
      <c r="E5" s="10">
        <f t="shared" si="0"/>
        <v>6940.4500000000025</v>
      </c>
      <c r="F5" s="4">
        <v>5</v>
      </c>
      <c r="G5" s="9">
        <v>26398.090000000007</v>
      </c>
      <c r="H5" s="10">
        <f t="shared" si="1"/>
        <v>5279.6180000000013</v>
      </c>
      <c r="I5" s="4">
        <v>5</v>
      </c>
      <c r="J5" s="9">
        <v>24909.489999999983</v>
      </c>
      <c r="K5" s="10">
        <f t="shared" si="2"/>
        <v>4981.8979999999965</v>
      </c>
      <c r="L5" s="4">
        <v>5</v>
      </c>
      <c r="M5" s="9">
        <v>17046.100000000002</v>
      </c>
      <c r="N5" s="10">
        <f t="shared" si="3"/>
        <v>3409.2200000000003</v>
      </c>
      <c r="O5" s="4">
        <v>5</v>
      </c>
      <c r="P5" s="9">
        <v>28603.920000000009</v>
      </c>
      <c r="Q5" s="10">
        <f t="shared" si="4"/>
        <v>5720.7840000000015</v>
      </c>
      <c r="R5" s="4">
        <v>4</v>
      </c>
      <c r="S5" s="9">
        <v>25576.529999999992</v>
      </c>
      <c r="T5" s="10">
        <f t="shared" si="5"/>
        <v>6394.1324999999979</v>
      </c>
      <c r="U5" s="4">
        <v>4</v>
      </c>
      <c r="V5" s="9">
        <v>20958.95</v>
      </c>
      <c r="W5" s="10">
        <f t="shared" si="6"/>
        <v>5239.7375000000002</v>
      </c>
      <c r="X5" s="4">
        <v>3</v>
      </c>
      <c r="Y5" s="9">
        <v>25150.82</v>
      </c>
      <c r="Z5" s="10">
        <f t="shared" si="7"/>
        <v>8383.6066666666666</v>
      </c>
      <c r="AA5" s="4">
        <v>3</v>
      </c>
      <c r="AB5" s="9">
        <v>12908.060000000005</v>
      </c>
      <c r="AC5" s="10">
        <f t="shared" si="8"/>
        <v>4302.6866666666683</v>
      </c>
      <c r="AD5" s="4">
        <v>3</v>
      </c>
      <c r="AE5" s="9">
        <v>12009.630000000005</v>
      </c>
      <c r="AF5" s="10">
        <f t="shared" si="9"/>
        <v>4003.2100000000014</v>
      </c>
      <c r="AG5" s="4">
        <v>2</v>
      </c>
      <c r="AH5" s="9">
        <v>8667.1500000000051</v>
      </c>
      <c r="AI5" s="10">
        <f t="shared" si="10"/>
        <v>4333.5750000000025</v>
      </c>
      <c r="AJ5" s="4">
        <v>2</v>
      </c>
      <c r="AK5" s="9">
        <v>10508.910000000005</v>
      </c>
      <c r="AL5" s="10">
        <f t="shared" si="11"/>
        <v>5254.4550000000027</v>
      </c>
      <c r="AM5" s="4">
        <v>2</v>
      </c>
      <c r="AN5" s="9">
        <v>8563.340000000002</v>
      </c>
      <c r="AO5" s="10">
        <f t="shared" si="12"/>
        <v>4281.670000000001</v>
      </c>
      <c r="AP5" s="4">
        <v>2</v>
      </c>
      <c r="AQ5" s="9">
        <v>6129.9500000000007</v>
      </c>
      <c r="AR5" s="10">
        <f t="shared" si="13"/>
        <v>3064.9750000000004</v>
      </c>
      <c r="AS5" s="4">
        <v>2</v>
      </c>
      <c r="AT5" s="9">
        <v>10039.209999999999</v>
      </c>
      <c r="AU5" s="10">
        <v>5019.6049999999996</v>
      </c>
      <c r="AV5" s="4">
        <v>2</v>
      </c>
      <c r="AW5" s="9">
        <v>9155.3100000000013</v>
      </c>
      <c r="AX5" s="10">
        <v>4577.6550000000007</v>
      </c>
      <c r="AY5" s="4">
        <v>2</v>
      </c>
      <c r="AZ5" s="9">
        <v>9129.02</v>
      </c>
      <c r="BA5" s="10">
        <v>4564.51</v>
      </c>
      <c r="BB5" s="4">
        <v>2</v>
      </c>
      <c r="BC5" s="9">
        <v>7450.1900000000014</v>
      </c>
      <c r="BD5" s="10">
        <v>3725.0950000000007</v>
      </c>
    </row>
    <row r="6" spans="1:56" x14ac:dyDescent="0.3">
      <c r="A6" s="4"/>
      <c r="B6" s="5" t="s">
        <v>6</v>
      </c>
      <c r="C6" s="4">
        <v>2</v>
      </c>
      <c r="D6" s="9">
        <v>18169.410000000003</v>
      </c>
      <c r="E6" s="10">
        <f t="shared" si="0"/>
        <v>9084.7050000000017</v>
      </c>
      <c r="F6" s="4">
        <v>1</v>
      </c>
      <c r="G6" s="9">
        <v>11372.040000000003</v>
      </c>
      <c r="H6" s="10">
        <f t="shared" si="1"/>
        <v>11372.040000000003</v>
      </c>
      <c r="I6" s="4">
        <v>1</v>
      </c>
      <c r="J6" s="9">
        <v>9167.3799999999992</v>
      </c>
      <c r="K6" s="10">
        <f t="shared" si="2"/>
        <v>9167.3799999999992</v>
      </c>
      <c r="L6" s="4">
        <v>2</v>
      </c>
      <c r="M6" s="9">
        <v>15375.66</v>
      </c>
      <c r="N6" s="10">
        <f t="shared" si="3"/>
        <v>7687.83</v>
      </c>
      <c r="O6" s="4">
        <v>2</v>
      </c>
      <c r="P6" s="9">
        <v>19960.75</v>
      </c>
      <c r="Q6" s="10">
        <f t="shared" si="4"/>
        <v>9980.375</v>
      </c>
      <c r="R6" s="4">
        <v>2</v>
      </c>
      <c r="S6" s="9">
        <v>20403.25</v>
      </c>
      <c r="T6" s="10">
        <f t="shared" si="5"/>
        <v>10201.625</v>
      </c>
      <c r="U6" s="4">
        <v>2</v>
      </c>
      <c r="V6" s="9">
        <v>15234.030000000002</v>
      </c>
      <c r="W6" s="10">
        <f t="shared" si="6"/>
        <v>7617.0150000000012</v>
      </c>
      <c r="X6" s="4">
        <v>2</v>
      </c>
      <c r="Y6" s="9">
        <v>17867.190000000002</v>
      </c>
      <c r="Z6" s="10">
        <f t="shared" si="7"/>
        <v>8933.5950000000012</v>
      </c>
      <c r="AA6" s="4">
        <v>2</v>
      </c>
      <c r="AB6" s="9">
        <v>18428.399999999998</v>
      </c>
      <c r="AC6" s="10">
        <f t="shared" si="8"/>
        <v>9214.1999999999989</v>
      </c>
      <c r="AD6" s="4">
        <v>2</v>
      </c>
      <c r="AE6" s="9">
        <v>15270.870000000003</v>
      </c>
      <c r="AF6" s="10">
        <f t="shared" si="9"/>
        <v>7635.4350000000013</v>
      </c>
      <c r="AG6" s="4">
        <v>2</v>
      </c>
      <c r="AH6" s="9">
        <v>15437.079999999998</v>
      </c>
      <c r="AI6" s="10">
        <f t="shared" si="10"/>
        <v>7718.5399999999991</v>
      </c>
      <c r="AJ6" s="4">
        <v>2</v>
      </c>
      <c r="AK6" s="9">
        <v>16539.91</v>
      </c>
      <c r="AL6" s="10">
        <f t="shared" si="11"/>
        <v>8269.9549999999999</v>
      </c>
      <c r="AM6" s="4">
        <v>2</v>
      </c>
      <c r="AN6" s="9">
        <v>17691.53</v>
      </c>
      <c r="AO6" s="10">
        <f t="shared" si="12"/>
        <v>8845.7649999999994</v>
      </c>
      <c r="AP6" s="4">
        <v>2</v>
      </c>
      <c r="AQ6" s="9">
        <v>12846.560000000001</v>
      </c>
      <c r="AR6" s="10">
        <f t="shared" si="13"/>
        <v>6423.2800000000007</v>
      </c>
      <c r="AS6" s="4">
        <v>2</v>
      </c>
      <c r="AT6" s="9">
        <v>19413.089999999993</v>
      </c>
      <c r="AU6" s="10">
        <v>9706.5449999999964</v>
      </c>
      <c r="AV6" s="4">
        <v>2</v>
      </c>
      <c r="AW6" s="9">
        <v>18055.41</v>
      </c>
      <c r="AX6" s="10">
        <v>9027.7049999999999</v>
      </c>
      <c r="AY6" s="4">
        <v>2</v>
      </c>
      <c r="AZ6" s="9">
        <v>17650.099999999999</v>
      </c>
      <c r="BA6" s="10">
        <v>8825.0499999999993</v>
      </c>
      <c r="BB6" s="4">
        <v>2</v>
      </c>
      <c r="BC6" s="9">
        <v>13111.46</v>
      </c>
      <c r="BD6" s="10">
        <v>6555.73</v>
      </c>
    </row>
    <row r="7" spans="1:56" x14ac:dyDescent="0.3">
      <c r="A7" s="4"/>
      <c r="B7" s="5" t="s">
        <v>7</v>
      </c>
      <c r="C7" s="4">
        <v>2</v>
      </c>
      <c r="D7" s="9">
        <v>49266.12</v>
      </c>
      <c r="E7" s="10">
        <f t="shared" si="0"/>
        <v>24633.06</v>
      </c>
      <c r="F7" s="4">
        <v>3</v>
      </c>
      <c r="G7" s="9">
        <v>44575.740000000005</v>
      </c>
      <c r="H7" s="10">
        <f t="shared" si="1"/>
        <v>14858.580000000002</v>
      </c>
      <c r="I7" s="4">
        <v>3</v>
      </c>
      <c r="J7" s="9">
        <v>42169.19999999999</v>
      </c>
      <c r="K7" s="10">
        <f t="shared" si="2"/>
        <v>14056.399999999996</v>
      </c>
      <c r="L7" s="4">
        <v>3</v>
      </c>
      <c r="M7" s="9">
        <v>27605.45</v>
      </c>
      <c r="N7" s="10">
        <f t="shared" si="3"/>
        <v>9201.8166666666675</v>
      </c>
      <c r="O7" s="4">
        <v>2</v>
      </c>
      <c r="P7" s="9">
        <v>36684.930000000008</v>
      </c>
      <c r="Q7" s="10">
        <f t="shared" si="4"/>
        <v>18342.465000000004</v>
      </c>
      <c r="R7" s="4">
        <v>3</v>
      </c>
      <c r="S7" s="9">
        <v>39491.839999999997</v>
      </c>
      <c r="T7" s="10">
        <f t="shared" si="5"/>
        <v>13163.946666666665</v>
      </c>
      <c r="U7" s="4">
        <v>3</v>
      </c>
      <c r="V7" s="9">
        <v>42275.289999999986</v>
      </c>
      <c r="W7" s="10">
        <f t="shared" si="6"/>
        <v>14091.763333333329</v>
      </c>
      <c r="X7" s="4">
        <v>3</v>
      </c>
      <c r="Y7" s="9">
        <v>48921.680000000008</v>
      </c>
      <c r="Z7" s="10">
        <f t="shared" si="7"/>
        <v>16307.226666666669</v>
      </c>
      <c r="AA7" s="4">
        <v>3</v>
      </c>
      <c r="AB7" s="9">
        <v>52398.87</v>
      </c>
      <c r="AC7" s="10">
        <f t="shared" si="8"/>
        <v>17466.29</v>
      </c>
      <c r="AD7" s="4">
        <v>3</v>
      </c>
      <c r="AE7" s="9">
        <v>52414.730000000018</v>
      </c>
      <c r="AF7" s="10">
        <f t="shared" si="9"/>
        <v>17471.576666666671</v>
      </c>
      <c r="AG7" s="4">
        <v>3</v>
      </c>
      <c r="AH7" s="9">
        <v>52040.960000000006</v>
      </c>
      <c r="AI7" s="10">
        <f t="shared" si="10"/>
        <v>17346.986666666668</v>
      </c>
      <c r="AJ7" s="4">
        <v>3</v>
      </c>
      <c r="AK7" s="9">
        <v>51758.05000000001</v>
      </c>
      <c r="AL7" s="10">
        <f t="shared" si="11"/>
        <v>17252.683333333338</v>
      </c>
      <c r="AM7" s="4">
        <v>3</v>
      </c>
      <c r="AN7" s="9">
        <v>53203.990000000027</v>
      </c>
      <c r="AO7" s="10">
        <f t="shared" si="12"/>
        <v>17734.663333333341</v>
      </c>
      <c r="AP7" s="4">
        <v>3</v>
      </c>
      <c r="AQ7" s="9">
        <v>29620.990000000005</v>
      </c>
      <c r="AR7" s="10">
        <f t="shared" si="13"/>
        <v>9873.6633333333357</v>
      </c>
      <c r="AS7" s="4">
        <v>3</v>
      </c>
      <c r="AT7" s="9">
        <v>53749.340000000026</v>
      </c>
      <c r="AU7" s="10">
        <v>17916.446666666674</v>
      </c>
      <c r="AV7" s="4">
        <v>3</v>
      </c>
      <c r="AW7" s="9">
        <v>51760.49000000002</v>
      </c>
      <c r="AX7" s="10">
        <v>17253.496666666673</v>
      </c>
      <c r="AY7" s="4">
        <v>3</v>
      </c>
      <c r="AZ7" s="9">
        <v>53174.299999999996</v>
      </c>
      <c r="BA7" s="10">
        <v>17724.766666666666</v>
      </c>
      <c r="BB7" s="4">
        <v>2</v>
      </c>
      <c r="BC7" s="9">
        <v>48342.739999999991</v>
      </c>
      <c r="BD7" s="10">
        <v>24171.369999999995</v>
      </c>
    </row>
    <row r="8" spans="1:56" x14ac:dyDescent="0.3">
      <c r="A8" s="4"/>
      <c r="B8" s="5" t="s">
        <v>8</v>
      </c>
      <c r="C8" s="4">
        <v>6</v>
      </c>
      <c r="D8" s="9">
        <v>43582.04</v>
      </c>
      <c r="E8" s="10">
        <f t="shared" si="0"/>
        <v>7263.6733333333332</v>
      </c>
      <c r="F8" s="4">
        <v>6</v>
      </c>
      <c r="G8" s="9">
        <v>37734.769999999982</v>
      </c>
      <c r="H8" s="10">
        <f t="shared" si="1"/>
        <v>6289.1283333333304</v>
      </c>
      <c r="I8" s="4">
        <v>6</v>
      </c>
      <c r="J8" s="9">
        <v>35354.159999999982</v>
      </c>
      <c r="K8" s="10">
        <f t="shared" si="2"/>
        <v>5892.3599999999969</v>
      </c>
      <c r="L8" s="4">
        <v>7</v>
      </c>
      <c r="M8" s="9">
        <v>31309.739999999994</v>
      </c>
      <c r="N8" s="10">
        <f t="shared" si="3"/>
        <v>4472.8199999999988</v>
      </c>
      <c r="O8" s="4">
        <v>7</v>
      </c>
      <c r="P8" s="9">
        <v>46084.490000000005</v>
      </c>
      <c r="Q8" s="10">
        <f t="shared" si="4"/>
        <v>6583.4985714285722</v>
      </c>
      <c r="R8" s="4">
        <v>7</v>
      </c>
      <c r="S8" s="9">
        <v>45595.609999999993</v>
      </c>
      <c r="T8" s="10">
        <f t="shared" si="5"/>
        <v>6513.6585714285702</v>
      </c>
      <c r="U8" s="4">
        <v>7</v>
      </c>
      <c r="V8" s="9">
        <v>37562.400000000023</v>
      </c>
      <c r="W8" s="10">
        <f t="shared" si="6"/>
        <v>5366.0571428571466</v>
      </c>
      <c r="X8" s="4">
        <v>7</v>
      </c>
      <c r="Y8" s="9">
        <v>41061.189999999995</v>
      </c>
      <c r="Z8" s="10">
        <f t="shared" si="7"/>
        <v>5865.8842857142854</v>
      </c>
      <c r="AA8" s="4">
        <v>7</v>
      </c>
      <c r="AB8" s="9">
        <v>42573.38</v>
      </c>
      <c r="AC8" s="10">
        <f t="shared" si="8"/>
        <v>6081.9114285714286</v>
      </c>
      <c r="AD8" s="4">
        <v>7</v>
      </c>
      <c r="AE8" s="9">
        <v>39119.950000000012</v>
      </c>
      <c r="AF8" s="10">
        <f t="shared" si="9"/>
        <v>5588.5642857142875</v>
      </c>
      <c r="AG8" s="4">
        <v>6</v>
      </c>
      <c r="AH8" s="9">
        <v>39859.710000000006</v>
      </c>
      <c r="AI8" s="10">
        <f t="shared" si="10"/>
        <v>6643.2850000000008</v>
      </c>
      <c r="AJ8" s="4">
        <v>6</v>
      </c>
      <c r="AK8" s="9">
        <v>38355.420000000042</v>
      </c>
      <c r="AL8" s="10">
        <f t="shared" si="11"/>
        <v>6392.570000000007</v>
      </c>
      <c r="AM8" s="4">
        <v>6</v>
      </c>
      <c r="AN8" s="9">
        <v>42622.370000000032</v>
      </c>
      <c r="AO8" s="10">
        <f t="shared" si="12"/>
        <v>7103.7283333333389</v>
      </c>
      <c r="AP8" s="4">
        <v>6</v>
      </c>
      <c r="AQ8" s="9">
        <v>25961.35999999999</v>
      </c>
      <c r="AR8" s="10">
        <f t="shared" si="13"/>
        <v>4326.8933333333316</v>
      </c>
      <c r="AS8" s="4">
        <v>6</v>
      </c>
      <c r="AT8" s="9">
        <v>43301.910000000076</v>
      </c>
      <c r="AU8" s="10">
        <v>7216.9850000000124</v>
      </c>
      <c r="AV8" s="4">
        <v>6</v>
      </c>
      <c r="AW8" s="9">
        <v>39391.149999999994</v>
      </c>
      <c r="AX8" s="10">
        <v>6565.1916666666657</v>
      </c>
      <c r="AY8" s="4">
        <v>7</v>
      </c>
      <c r="AZ8" s="9">
        <v>43714.400000000001</v>
      </c>
      <c r="BA8" s="10">
        <v>6244.9142857142861</v>
      </c>
      <c r="BB8" s="4">
        <v>7</v>
      </c>
      <c r="BC8" s="9">
        <v>33098.570000000014</v>
      </c>
      <c r="BD8" s="10">
        <v>4728.3671428571452</v>
      </c>
    </row>
    <row r="9" spans="1:56" x14ac:dyDescent="0.3">
      <c r="A9" s="4"/>
      <c r="B9" s="5" t="s">
        <v>55</v>
      </c>
      <c r="C9" s="4"/>
      <c r="D9" s="9"/>
      <c r="E9" s="10"/>
      <c r="F9" s="4"/>
      <c r="G9" s="9"/>
      <c r="H9" s="10"/>
      <c r="I9" s="4"/>
      <c r="J9" s="9"/>
      <c r="K9" s="10"/>
      <c r="L9" s="4"/>
      <c r="M9" s="9"/>
      <c r="N9" s="10"/>
      <c r="O9" s="4">
        <v>17</v>
      </c>
      <c r="P9" s="9">
        <v>114990.82000000004</v>
      </c>
      <c r="Q9" s="10">
        <f>P9/O9</f>
        <v>6764.1658823529433</v>
      </c>
      <c r="R9" s="4">
        <v>17</v>
      </c>
      <c r="S9" s="9">
        <v>117964.28000000003</v>
      </c>
      <c r="T9" s="10">
        <f t="shared" si="5"/>
        <v>6939.0752941176488</v>
      </c>
      <c r="U9" s="4">
        <v>16</v>
      </c>
      <c r="V9" s="9">
        <v>83495.020000000033</v>
      </c>
      <c r="W9" s="10">
        <f t="shared" si="6"/>
        <v>5218.4387500000021</v>
      </c>
      <c r="X9" s="4">
        <v>16</v>
      </c>
      <c r="Y9" s="9">
        <v>96861.780000000086</v>
      </c>
      <c r="Z9" s="10">
        <f t="shared" si="7"/>
        <v>6053.8612500000054</v>
      </c>
      <c r="AA9" s="4">
        <v>16</v>
      </c>
      <c r="AB9" s="9">
        <v>99066.119999999952</v>
      </c>
      <c r="AC9" s="10">
        <f t="shared" si="8"/>
        <v>6191.632499999997</v>
      </c>
      <c r="AD9" s="4">
        <v>16</v>
      </c>
      <c r="AE9" s="9">
        <v>84785.860000000059</v>
      </c>
      <c r="AF9" s="10">
        <f t="shared" si="9"/>
        <v>5299.1162500000037</v>
      </c>
      <c r="AG9" s="4">
        <v>16</v>
      </c>
      <c r="AH9" s="9">
        <v>90604.140000000029</v>
      </c>
      <c r="AI9" s="10">
        <f t="shared" si="10"/>
        <v>5662.7587500000018</v>
      </c>
      <c r="AJ9" s="4">
        <v>16</v>
      </c>
      <c r="AK9" s="9">
        <v>108149.72000000019</v>
      </c>
      <c r="AL9" s="10">
        <f t="shared" si="11"/>
        <v>6759.3575000000119</v>
      </c>
      <c r="AM9" s="4">
        <v>16</v>
      </c>
      <c r="AN9" s="9">
        <v>97722.850000000064</v>
      </c>
      <c r="AO9" s="10">
        <f t="shared" si="12"/>
        <v>6107.678125000004</v>
      </c>
      <c r="AP9" s="4">
        <v>16</v>
      </c>
      <c r="AQ9" s="9">
        <v>71073.580000000089</v>
      </c>
      <c r="AR9" s="10">
        <f t="shared" si="13"/>
        <v>4442.0987500000056</v>
      </c>
      <c r="AS9" s="4">
        <v>16</v>
      </c>
      <c r="AT9" s="9">
        <v>104644.67000000006</v>
      </c>
      <c r="AU9" s="10">
        <v>6540.2918750000035</v>
      </c>
      <c r="AV9" s="4">
        <v>16</v>
      </c>
      <c r="AW9" s="9">
        <v>98259.260000000053</v>
      </c>
      <c r="AX9" s="10">
        <v>6141.2037500000033</v>
      </c>
      <c r="AY9" s="4">
        <v>16</v>
      </c>
      <c r="AZ9" s="9">
        <v>101897.96999999994</v>
      </c>
      <c r="BA9" s="10">
        <v>6368.6231249999964</v>
      </c>
      <c r="BB9" s="4">
        <v>16</v>
      </c>
      <c r="BC9" s="9">
        <v>73563.170000000027</v>
      </c>
      <c r="BD9" s="10">
        <v>4597.6981250000017</v>
      </c>
    </row>
    <row r="10" spans="1:56" x14ac:dyDescent="0.3">
      <c r="A10" s="4"/>
      <c r="B10" s="5" t="s">
        <v>9</v>
      </c>
      <c r="C10" s="4">
        <v>8</v>
      </c>
      <c r="D10" s="9">
        <v>63988.420000000006</v>
      </c>
      <c r="E10" s="10">
        <f t="shared" si="0"/>
        <v>7998.5525000000007</v>
      </c>
      <c r="F10" s="4">
        <v>8</v>
      </c>
      <c r="G10" s="9">
        <v>52568.060000000005</v>
      </c>
      <c r="H10" s="10">
        <f t="shared" si="1"/>
        <v>6571.0075000000006</v>
      </c>
      <c r="I10" s="4">
        <v>8</v>
      </c>
      <c r="J10" s="9">
        <v>49439.72999999996</v>
      </c>
      <c r="K10" s="10">
        <f t="shared" si="2"/>
        <v>6179.9662499999949</v>
      </c>
      <c r="L10" s="4">
        <v>8</v>
      </c>
      <c r="M10" s="9">
        <v>41341.500000000007</v>
      </c>
      <c r="N10" s="10">
        <f t="shared" si="3"/>
        <v>5167.6875000000009</v>
      </c>
      <c r="O10" s="4">
        <v>9</v>
      </c>
      <c r="P10" s="9">
        <v>59401.269999999975</v>
      </c>
      <c r="Q10" s="10">
        <f t="shared" si="4"/>
        <v>6600.1411111111083</v>
      </c>
      <c r="R10" s="4">
        <v>9</v>
      </c>
      <c r="S10" s="9">
        <v>60222.139999999985</v>
      </c>
      <c r="T10" s="10">
        <f t="shared" si="5"/>
        <v>6691.3488888888869</v>
      </c>
      <c r="U10" s="4">
        <v>9</v>
      </c>
      <c r="V10" s="9">
        <v>46026.189999999981</v>
      </c>
      <c r="W10" s="10">
        <f t="shared" si="6"/>
        <v>5114.0211111111093</v>
      </c>
      <c r="X10" s="4">
        <v>9</v>
      </c>
      <c r="Y10" s="9">
        <v>54856.310000000005</v>
      </c>
      <c r="Z10" s="10">
        <f t="shared" si="7"/>
        <v>6095.1455555555558</v>
      </c>
      <c r="AA10" s="4">
        <v>9</v>
      </c>
      <c r="AB10" s="9">
        <v>55460.700000000041</v>
      </c>
      <c r="AC10" s="10">
        <f t="shared" si="8"/>
        <v>6162.3000000000047</v>
      </c>
      <c r="AD10" s="4">
        <v>9</v>
      </c>
      <c r="AE10" s="9">
        <v>46626.530000000006</v>
      </c>
      <c r="AF10" s="10">
        <f t="shared" si="9"/>
        <v>5180.7255555555566</v>
      </c>
      <c r="AG10" s="4">
        <v>8</v>
      </c>
      <c r="AH10" s="9">
        <v>39475.699999999983</v>
      </c>
      <c r="AI10" s="10">
        <f t="shared" si="10"/>
        <v>4934.4624999999978</v>
      </c>
      <c r="AJ10" s="4">
        <v>7</v>
      </c>
      <c r="AK10" s="9">
        <v>48347.090000000047</v>
      </c>
      <c r="AL10" s="10">
        <f t="shared" si="11"/>
        <v>6906.7271428571494</v>
      </c>
      <c r="AM10" s="4">
        <v>7</v>
      </c>
      <c r="AN10" s="9">
        <v>39869.300000000017</v>
      </c>
      <c r="AO10" s="10">
        <f t="shared" si="12"/>
        <v>5695.6142857142886</v>
      </c>
      <c r="AP10" s="4">
        <v>7</v>
      </c>
      <c r="AQ10" s="9">
        <v>35974.18</v>
      </c>
      <c r="AR10" s="10">
        <f t="shared" si="13"/>
        <v>5139.1685714285713</v>
      </c>
      <c r="AS10" s="4">
        <v>6</v>
      </c>
      <c r="AT10" s="9">
        <v>41219.699999999997</v>
      </c>
      <c r="AU10" s="10">
        <v>6869.95</v>
      </c>
      <c r="AV10" s="4">
        <v>6</v>
      </c>
      <c r="AW10" s="9">
        <v>38215.26999999999</v>
      </c>
      <c r="AX10" s="10">
        <v>6369.2116666666652</v>
      </c>
      <c r="AY10" s="4">
        <v>6</v>
      </c>
      <c r="AZ10" s="9">
        <v>37508.100000000006</v>
      </c>
      <c r="BA10" s="10">
        <v>6251.3500000000013</v>
      </c>
      <c r="BB10" s="4">
        <v>6</v>
      </c>
      <c r="BC10" s="9">
        <v>29057.460000000006</v>
      </c>
      <c r="BD10" s="10">
        <v>4842.9100000000008</v>
      </c>
    </row>
    <row r="11" spans="1:56" x14ac:dyDescent="0.3">
      <c r="A11" s="4"/>
      <c r="B11" s="5" t="s">
        <v>10</v>
      </c>
      <c r="C11" s="4">
        <v>12</v>
      </c>
      <c r="D11" s="9">
        <v>104591.91000000012</v>
      </c>
      <c r="E11" s="10">
        <f t="shared" si="0"/>
        <v>8715.9925000000094</v>
      </c>
      <c r="F11" s="4">
        <v>12</v>
      </c>
      <c r="G11" s="9">
        <v>81737.780000000086</v>
      </c>
      <c r="H11" s="10">
        <f t="shared" si="1"/>
        <v>6811.4816666666738</v>
      </c>
      <c r="I11" s="4">
        <v>12</v>
      </c>
      <c r="J11" s="9">
        <v>81467.160000000062</v>
      </c>
      <c r="K11" s="10">
        <f t="shared" si="2"/>
        <v>6788.9300000000048</v>
      </c>
      <c r="L11" s="4">
        <v>12</v>
      </c>
      <c r="M11" s="9">
        <v>46627.590000000011</v>
      </c>
      <c r="N11" s="10">
        <f t="shared" si="3"/>
        <v>3885.6325000000011</v>
      </c>
      <c r="O11" s="4">
        <v>12</v>
      </c>
      <c r="P11" s="9">
        <v>86127.030000000013</v>
      </c>
      <c r="Q11" s="10">
        <f t="shared" si="4"/>
        <v>7177.2525000000014</v>
      </c>
      <c r="R11" s="4">
        <v>11</v>
      </c>
      <c r="S11" s="9">
        <v>84828.130000000034</v>
      </c>
      <c r="T11" s="10">
        <f t="shared" si="5"/>
        <v>7711.6481818181846</v>
      </c>
      <c r="U11" s="4">
        <v>11</v>
      </c>
      <c r="V11" s="9">
        <v>57758.739999999969</v>
      </c>
      <c r="W11" s="10">
        <f t="shared" si="6"/>
        <v>5250.7945454545425</v>
      </c>
      <c r="X11" s="4">
        <v>11</v>
      </c>
      <c r="Y11" s="9">
        <v>72009.36</v>
      </c>
      <c r="Z11" s="10">
        <f t="shared" si="7"/>
        <v>6546.3054545454543</v>
      </c>
      <c r="AA11" s="4">
        <v>11</v>
      </c>
      <c r="AB11" s="9">
        <v>73396.75</v>
      </c>
      <c r="AC11" s="10">
        <f t="shared" si="8"/>
        <v>6672.431818181818</v>
      </c>
      <c r="AD11" s="4">
        <v>11</v>
      </c>
      <c r="AE11" s="9">
        <v>63422.820000000014</v>
      </c>
      <c r="AF11" s="10">
        <f t="shared" si="9"/>
        <v>5765.7109090909107</v>
      </c>
      <c r="AG11" s="4">
        <v>11</v>
      </c>
      <c r="AH11" s="9">
        <v>67660.669999999955</v>
      </c>
      <c r="AI11" s="10">
        <f t="shared" si="10"/>
        <v>6150.9699999999957</v>
      </c>
      <c r="AJ11" s="4">
        <v>11</v>
      </c>
      <c r="AK11" s="9">
        <v>82126.740000000107</v>
      </c>
      <c r="AL11" s="10">
        <f t="shared" si="11"/>
        <v>7466.0672727272822</v>
      </c>
      <c r="AM11" s="4">
        <v>11</v>
      </c>
      <c r="AN11" s="9">
        <v>73197.240000000093</v>
      </c>
      <c r="AO11" s="10">
        <f t="shared" si="12"/>
        <v>6654.2945454545543</v>
      </c>
      <c r="AP11" s="4">
        <v>11</v>
      </c>
      <c r="AQ11" s="9">
        <v>44985.11000000003</v>
      </c>
      <c r="AR11" s="10">
        <f t="shared" si="13"/>
        <v>4089.5554545454575</v>
      </c>
      <c r="AS11" s="4">
        <v>11</v>
      </c>
      <c r="AT11" s="9">
        <v>77308.330000000089</v>
      </c>
      <c r="AU11" s="10">
        <v>7028.0300000000079</v>
      </c>
      <c r="AV11" s="4">
        <v>11</v>
      </c>
      <c r="AW11" s="9">
        <v>73437.670000000013</v>
      </c>
      <c r="AX11" s="10">
        <v>6676.1518181818192</v>
      </c>
      <c r="AY11" s="4">
        <v>11</v>
      </c>
      <c r="AZ11" s="9">
        <v>72742.720000000001</v>
      </c>
      <c r="BA11" s="10">
        <v>6612.9745454545455</v>
      </c>
      <c r="BB11" s="4">
        <v>11</v>
      </c>
      <c r="BC11" s="9">
        <v>52980.660000000011</v>
      </c>
      <c r="BD11" s="10">
        <v>4816.4236363636373</v>
      </c>
    </row>
    <row r="12" spans="1:56" x14ac:dyDescent="0.3">
      <c r="A12" s="4"/>
      <c r="B12" s="5" t="s">
        <v>11</v>
      </c>
      <c r="C12" s="4">
        <v>13</v>
      </c>
      <c r="D12" s="9">
        <v>75311.320000000036</v>
      </c>
      <c r="E12" s="10">
        <f t="shared" si="0"/>
        <v>5793.178461538464</v>
      </c>
      <c r="F12" s="4">
        <v>13</v>
      </c>
      <c r="G12" s="9">
        <v>56046.420000000042</v>
      </c>
      <c r="H12" s="10">
        <f t="shared" si="1"/>
        <v>4311.26307692308</v>
      </c>
      <c r="I12" s="4">
        <v>13</v>
      </c>
      <c r="J12" s="9">
        <v>50539.939999999988</v>
      </c>
      <c r="K12" s="10">
        <f t="shared" si="2"/>
        <v>3887.6876923076916</v>
      </c>
      <c r="L12" s="4">
        <v>13</v>
      </c>
      <c r="M12" s="9">
        <v>40752.810000000005</v>
      </c>
      <c r="N12" s="10">
        <f t="shared" si="3"/>
        <v>3134.8315384615389</v>
      </c>
      <c r="O12" s="4">
        <v>14</v>
      </c>
      <c r="P12" s="9">
        <v>58616.780000000021</v>
      </c>
      <c r="Q12" s="10">
        <f t="shared" si="4"/>
        <v>4186.9128571428582</v>
      </c>
      <c r="R12" s="4">
        <v>14</v>
      </c>
      <c r="S12" s="9">
        <v>59630.570000000014</v>
      </c>
      <c r="T12" s="10">
        <f t="shared" si="5"/>
        <v>4259.3264285714295</v>
      </c>
      <c r="U12" s="4">
        <v>14</v>
      </c>
      <c r="V12" s="9">
        <v>47092.470000000038</v>
      </c>
      <c r="W12" s="10">
        <f t="shared" si="6"/>
        <v>3363.7478571428596</v>
      </c>
      <c r="X12" s="4">
        <v>14</v>
      </c>
      <c r="Y12" s="9">
        <v>55185.04</v>
      </c>
      <c r="Z12" s="10">
        <f t="shared" si="7"/>
        <v>3941.7885714285717</v>
      </c>
      <c r="AA12" s="4">
        <v>14</v>
      </c>
      <c r="AB12" s="9">
        <v>55801.580000000067</v>
      </c>
      <c r="AC12" s="10">
        <f t="shared" si="8"/>
        <v>3985.8271428571475</v>
      </c>
      <c r="AD12" s="4">
        <v>14</v>
      </c>
      <c r="AE12" s="9">
        <v>49330.010000000024</v>
      </c>
      <c r="AF12" s="10">
        <f t="shared" si="9"/>
        <v>3523.5721428571446</v>
      </c>
      <c r="AG12" s="4">
        <v>14</v>
      </c>
      <c r="AH12" s="9">
        <v>54261.76000000006</v>
      </c>
      <c r="AI12" s="10">
        <f t="shared" si="10"/>
        <v>3875.8400000000042</v>
      </c>
      <c r="AJ12" s="4">
        <v>14</v>
      </c>
      <c r="AK12" s="9">
        <v>60795.76999999996</v>
      </c>
      <c r="AL12" s="10">
        <f t="shared" si="11"/>
        <v>4342.5549999999976</v>
      </c>
      <c r="AM12" s="4">
        <v>14</v>
      </c>
      <c r="AN12" s="9">
        <v>55022.840000000084</v>
      </c>
      <c r="AO12" s="10">
        <f t="shared" si="12"/>
        <v>3930.2028571428632</v>
      </c>
      <c r="AP12" s="4">
        <v>14</v>
      </c>
      <c r="AQ12" s="9">
        <v>42489.920000000042</v>
      </c>
      <c r="AR12" s="10">
        <f t="shared" si="13"/>
        <v>3034.9942857142887</v>
      </c>
      <c r="AS12" s="4">
        <v>14</v>
      </c>
      <c r="AT12" s="9">
        <v>57388.750000000029</v>
      </c>
      <c r="AU12" s="10">
        <v>4099.1964285714303</v>
      </c>
      <c r="AV12" s="4">
        <v>14</v>
      </c>
      <c r="AW12" s="9">
        <v>57249.000000000015</v>
      </c>
      <c r="AX12" s="10">
        <v>4089.2142857142867</v>
      </c>
      <c r="AY12" s="4">
        <v>14</v>
      </c>
      <c r="AZ12" s="9">
        <v>58337.329999999987</v>
      </c>
      <c r="BA12" s="10">
        <v>4166.9521428571416</v>
      </c>
      <c r="BB12" s="4">
        <v>14</v>
      </c>
      <c r="BC12" s="9">
        <v>46556.190000000017</v>
      </c>
      <c r="BD12" s="10">
        <v>3325.4421428571441</v>
      </c>
    </row>
    <row r="13" spans="1:56" x14ac:dyDescent="0.3">
      <c r="A13" s="4"/>
      <c r="B13" s="5" t="s">
        <v>12</v>
      </c>
      <c r="C13" s="4">
        <v>6</v>
      </c>
      <c r="D13" s="9">
        <v>42377.539999999994</v>
      </c>
      <c r="E13" s="10">
        <f t="shared" si="0"/>
        <v>7062.9233333333323</v>
      </c>
      <c r="F13" s="4">
        <v>7</v>
      </c>
      <c r="G13" s="9">
        <v>40825.39999999998</v>
      </c>
      <c r="H13" s="10">
        <f t="shared" si="1"/>
        <v>5832.1999999999971</v>
      </c>
      <c r="I13" s="4">
        <v>7</v>
      </c>
      <c r="J13" s="9">
        <v>34600.710000000006</v>
      </c>
      <c r="K13" s="10">
        <f t="shared" si="2"/>
        <v>4942.9585714285722</v>
      </c>
      <c r="L13" s="4">
        <v>7</v>
      </c>
      <c r="M13" s="9">
        <v>27173.390000000007</v>
      </c>
      <c r="N13" s="10">
        <f t="shared" si="3"/>
        <v>3881.9128571428582</v>
      </c>
      <c r="O13" s="4">
        <v>7</v>
      </c>
      <c r="P13" s="9">
        <v>41353.719999999987</v>
      </c>
      <c r="Q13" s="10">
        <f t="shared" si="4"/>
        <v>5907.6742857142835</v>
      </c>
      <c r="R13" s="4">
        <v>7</v>
      </c>
      <c r="S13" s="9">
        <v>39418.729999999996</v>
      </c>
      <c r="T13" s="10">
        <f t="shared" si="5"/>
        <v>5631.2471428571425</v>
      </c>
      <c r="U13" s="4">
        <v>7</v>
      </c>
      <c r="V13" s="9">
        <v>30793.049999999981</v>
      </c>
      <c r="W13" s="10">
        <f t="shared" si="6"/>
        <v>4399.00714285714</v>
      </c>
      <c r="X13" s="4">
        <v>7</v>
      </c>
      <c r="Y13" s="9">
        <v>37118.899999999994</v>
      </c>
      <c r="Z13" s="10">
        <f t="shared" si="7"/>
        <v>5302.6999999999989</v>
      </c>
      <c r="AA13" s="4">
        <v>7</v>
      </c>
      <c r="AB13" s="9">
        <v>37668.869999999966</v>
      </c>
      <c r="AC13" s="10">
        <f t="shared" si="8"/>
        <v>5381.2671428571384</v>
      </c>
      <c r="AD13" s="4">
        <v>7</v>
      </c>
      <c r="AE13" s="9">
        <v>34518.559999999969</v>
      </c>
      <c r="AF13" s="10">
        <f t="shared" si="9"/>
        <v>4931.2228571428523</v>
      </c>
      <c r="AG13" s="4">
        <v>7</v>
      </c>
      <c r="AH13" s="9">
        <v>35945.729999999996</v>
      </c>
      <c r="AI13" s="10">
        <f t="shared" si="10"/>
        <v>5135.1042857142847</v>
      </c>
      <c r="AJ13" s="4">
        <v>7</v>
      </c>
      <c r="AK13" s="9">
        <v>42280.359999999986</v>
      </c>
      <c r="AL13" s="10">
        <f t="shared" si="11"/>
        <v>6040.0514285714262</v>
      </c>
      <c r="AM13" s="4">
        <v>7</v>
      </c>
      <c r="AN13" s="9">
        <v>39941.160000000033</v>
      </c>
      <c r="AO13" s="10">
        <f t="shared" si="12"/>
        <v>5705.8800000000047</v>
      </c>
      <c r="AP13" s="4">
        <v>7</v>
      </c>
      <c r="AQ13" s="9">
        <v>23777.499999999985</v>
      </c>
      <c r="AR13" s="10">
        <f t="shared" si="13"/>
        <v>3396.7857142857124</v>
      </c>
      <c r="AS13" s="4">
        <v>7</v>
      </c>
      <c r="AT13" s="9">
        <v>40705.260000000009</v>
      </c>
      <c r="AU13" s="10">
        <v>5815.0371428571443</v>
      </c>
      <c r="AV13" s="4">
        <v>7</v>
      </c>
      <c r="AW13" s="9">
        <v>36732.330000000009</v>
      </c>
      <c r="AX13" s="10">
        <v>5247.4757142857152</v>
      </c>
      <c r="AY13" s="4">
        <v>7</v>
      </c>
      <c r="AZ13" s="9">
        <v>37504.140000000014</v>
      </c>
      <c r="BA13" s="10">
        <v>5357.7342857142876</v>
      </c>
      <c r="BB13" s="4">
        <v>7</v>
      </c>
      <c r="BC13" s="9">
        <v>27359.869999999992</v>
      </c>
      <c r="BD13" s="10">
        <v>3908.5528571428558</v>
      </c>
    </row>
    <row r="14" spans="1:56" x14ac:dyDescent="0.3">
      <c r="A14" s="4"/>
      <c r="B14" s="5" t="s">
        <v>13</v>
      </c>
      <c r="C14" s="4">
        <v>3</v>
      </c>
      <c r="D14" s="9">
        <v>26661.709999999988</v>
      </c>
      <c r="E14" s="10">
        <f t="shared" si="0"/>
        <v>8887.2366666666621</v>
      </c>
      <c r="F14" s="4">
        <v>3</v>
      </c>
      <c r="G14" s="9">
        <v>20298.440000000006</v>
      </c>
      <c r="H14" s="10">
        <f t="shared" si="1"/>
        <v>6766.1466666666684</v>
      </c>
      <c r="I14" s="4">
        <v>3</v>
      </c>
      <c r="J14" s="9">
        <v>21380.820000000007</v>
      </c>
      <c r="K14" s="10">
        <f t="shared" si="2"/>
        <v>7126.9400000000023</v>
      </c>
      <c r="L14" s="4">
        <v>3</v>
      </c>
      <c r="M14" s="9">
        <v>14479.769999999999</v>
      </c>
      <c r="N14" s="10">
        <f t="shared" si="3"/>
        <v>4826.5899999999992</v>
      </c>
      <c r="O14" s="4">
        <v>3</v>
      </c>
      <c r="P14" s="9">
        <v>22337.69</v>
      </c>
      <c r="Q14" s="10">
        <f>P14/O14</f>
        <v>7445.8966666666665</v>
      </c>
      <c r="R14" s="4">
        <v>3</v>
      </c>
      <c r="S14" s="9">
        <v>22213.029999999995</v>
      </c>
      <c r="T14" s="10">
        <f t="shared" si="5"/>
        <v>7404.3433333333314</v>
      </c>
      <c r="U14" s="4">
        <v>3</v>
      </c>
      <c r="V14" s="9">
        <v>19837.360000000004</v>
      </c>
      <c r="W14" s="10">
        <f t="shared" si="6"/>
        <v>6612.4533333333347</v>
      </c>
      <c r="X14" s="4">
        <v>3</v>
      </c>
      <c r="Y14" s="9">
        <v>20432.360000000004</v>
      </c>
      <c r="Z14" s="10">
        <f t="shared" si="7"/>
        <v>6810.7866666666678</v>
      </c>
      <c r="AA14" s="4">
        <v>3</v>
      </c>
      <c r="AB14" s="9">
        <v>20747.379999999994</v>
      </c>
      <c r="AC14" s="10">
        <f t="shared" si="8"/>
        <v>6915.7933333333312</v>
      </c>
      <c r="AD14" s="4">
        <v>3</v>
      </c>
      <c r="AE14" s="9">
        <v>19128.980000000003</v>
      </c>
      <c r="AF14" s="10">
        <f t="shared" si="9"/>
        <v>6376.3266666666677</v>
      </c>
      <c r="AG14" s="4">
        <v>3</v>
      </c>
      <c r="AH14" s="9">
        <v>18599.470000000008</v>
      </c>
      <c r="AI14" s="10">
        <f t="shared" si="10"/>
        <v>6199.8233333333364</v>
      </c>
      <c r="AJ14" s="4">
        <v>3</v>
      </c>
      <c r="AK14" s="9">
        <v>22401.729999999985</v>
      </c>
      <c r="AL14" s="10">
        <f t="shared" si="11"/>
        <v>7467.2433333333283</v>
      </c>
      <c r="AM14" s="4">
        <v>3</v>
      </c>
      <c r="AN14" s="9">
        <v>20851.139999999996</v>
      </c>
      <c r="AO14" s="10">
        <f t="shared" si="12"/>
        <v>6950.3799999999983</v>
      </c>
      <c r="AP14" s="4">
        <v>3</v>
      </c>
      <c r="AQ14" s="9">
        <v>14852.290000000006</v>
      </c>
      <c r="AR14" s="10">
        <f t="shared" si="13"/>
        <v>4950.7633333333351</v>
      </c>
      <c r="AS14" s="4">
        <v>3</v>
      </c>
      <c r="AT14" s="9">
        <v>19689.969999999998</v>
      </c>
      <c r="AU14" s="10">
        <v>6563.3233333333328</v>
      </c>
      <c r="AV14" s="4">
        <v>3</v>
      </c>
      <c r="AW14" s="9">
        <v>20086.619999999995</v>
      </c>
      <c r="AX14" s="10">
        <v>6695.5399999999981</v>
      </c>
      <c r="AY14" s="4">
        <v>3</v>
      </c>
      <c r="AZ14" s="9">
        <v>19499.870000000003</v>
      </c>
      <c r="BA14" s="10">
        <v>6499.9566666666678</v>
      </c>
      <c r="BB14" s="4">
        <v>3</v>
      </c>
      <c r="BC14" s="9">
        <v>15256.679999999989</v>
      </c>
      <c r="BD14" s="10">
        <v>5085.5599999999968</v>
      </c>
    </row>
    <row r="15" spans="1:56" x14ac:dyDescent="0.3">
      <c r="A15" s="4"/>
      <c r="B15" s="5" t="s">
        <v>14</v>
      </c>
      <c r="C15" s="4">
        <v>1</v>
      </c>
      <c r="D15" s="9">
        <v>9169.9200000000019</v>
      </c>
      <c r="E15" s="10">
        <f t="shared" si="0"/>
        <v>9169.9200000000019</v>
      </c>
      <c r="F15" s="4">
        <v>1</v>
      </c>
      <c r="G15" s="9">
        <v>7338.590000000002</v>
      </c>
      <c r="H15" s="10">
        <f t="shared" si="1"/>
        <v>7338.590000000002</v>
      </c>
      <c r="I15" s="4">
        <v>1</v>
      </c>
      <c r="J15" s="9">
        <v>7269.7900000000009</v>
      </c>
      <c r="K15" s="10">
        <f t="shared" si="2"/>
        <v>7269.7900000000009</v>
      </c>
      <c r="L15" s="4">
        <v>1</v>
      </c>
      <c r="M15" s="9">
        <v>5169.34</v>
      </c>
      <c r="N15" s="10">
        <f t="shared" si="3"/>
        <v>5169.34</v>
      </c>
      <c r="O15" s="4">
        <v>1</v>
      </c>
      <c r="P15" s="9">
        <v>7455.2200000000021</v>
      </c>
      <c r="Q15" s="10">
        <f t="shared" si="4"/>
        <v>7455.2200000000021</v>
      </c>
      <c r="R15" s="4">
        <v>2</v>
      </c>
      <c r="S15" s="9">
        <v>11695.310000000001</v>
      </c>
      <c r="T15" s="10">
        <f t="shared" si="5"/>
        <v>5847.6550000000007</v>
      </c>
      <c r="U15" s="4">
        <v>2</v>
      </c>
      <c r="V15" s="9">
        <v>8852.7499999999982</v>
      </c>
      <c r="W15" s="10">
        <f t="shared" si="6"/>
        <v>4426.3749999999991</v>
      </c>
      <c r="X15" s="4">
        <v>2</v>
      </c>
      <c r="Y15" s="9">
        <v>11069.130000000001</v>
      </c>
      <c r="Z15" s="10">
        <f t="shared" si="7"/>
        <v>5534.5650000000005</v>
      </c>
      <c r="AA15" s="4">
        <v>2</v>
      </c>
      <c r="AB15" s="9">
        <v>11306.129999999996</v>
      </c>
      <c r="AC15" s="10">
        <f t="shared" si="8"/>
        <v>5653.0649999999978</v>
      </c>
      <c r="AD15" s="4">
        <v>2</v>
      </c>
      <c r="AE15" s="9">
        <v>9982.8900000000031</v>
      </c>
      <c r="AF15" s="10">
        <f t="shared" si="9"/>
        <v>4991.4450000000015</v>
      </c>
      <c r="AG15" s="4">
        <v>2</v>
      </c>
      <c r="AH15" s="9">
        <v>10348.860000000002</v>
      </c>
      <c r="AI15" s="10">
        <f t="shared" si="10"/>
        <v>5174.4300000000012</v>
      </c>
      <c r="AJ15" s="4">
        <v>2</v>
      </c>
      <c r="AK15" s="9">
        <v>12006.11</v>
      </c>
      <c r="AL15" s="10">
        <f t="shared" si="11"/>
        <v>6003.0550000000003</v>
      </c>
      <c r="AM15" s="4">
        <v>2</v>
      </c>
      <c r="AN15" s="9">
        <v>10955.599999999999</v>
      </c>
      <c r="AO15" s="10">
        <f t="shared" si="12"/>
        <v>5477.7999999999993</v>
      </c>
      <c r="AP15" s="4">
        <v>2</v>
      </c>
      <c r="AQ15" s="9">
        <v>7999.2800000000016</v>
      </c>
      <c r="AR15" s="10">
        <f t="shared" si="13"/>
        <v>3999.6400000000008</v>
      </c>
      <c r="AS15" s="4">
        <v>2</v>
      </c>
      <c r="AT15" s="9">
        <v>11625.339999999998</v>
      </c>
      <c r="AU15" s="10">
        <v>5812.6699999999992</v>
      </c>
      <c r="AV15" s="4">
        <v>2</v>
      </c>
      <c r="AW15" s="9">
        <v>11729.350000000002</v>
      </c>
      <c r="AX15" s="10">
        <v>5864.6750000000011</v>
      </c>
      <c r="AY15" s="4">
        <v>2</v>
      </c>
      <c r="AZ15" s="9">
        <v>11893.530000000002</v>
      </c>
      <c r="BA15" s="10">
        <v>5946.7650000000012</v>
      </c>
      <c r="BB15" s="4">
        <v>2</v>
      </c>
      <c r="BC15" s="9">
        <v>9271.4199999999983</v>
      </c>
      <c r="BD15" s="10">
        <v>4635.7099999999991</v>
      </c>
    </row>
    <row r="16" spans="1:56" x14ac:dyDescent="0.3">
      <c r="A16" s="4"/>
      <c r="B16" s="5" t="s">
        <v>15</v>
      </c>
      <c r="C16" s="4">
        <v>2</v>
      </c>
      <c r="D16" s="9">
        <v>12055.529999999999</v>
      </c>
      <c r="E16" s="10">
        <f t="shared" si="0"/>
        <v>6027.7649999999994</v>
      </c>
      <c r="F16" s="4">
        <v>2</v>
      </c>
      <c r="G16" s="9">
        <v>8526.16</v>
      </c>
      <c r="H16" s="10">
        <f t="shared" si="1"/>
        <v>4263.08</v>
      </c>
      <c r="I16" s="4">
        <v>2</v>
      </c>
      <c r="J16" s="9">
        <v>7800.5599999999977</v>
      </c>
      <c r="K16" s="10">
        <f t="shared" si="2"/>
        <v>3900.2799999999988</v>
      </c>
      <c r="L16" s="4">
        <v>2</v>
      </c>
      <c r="M16" s="9">
        <v>5413.0599999999995</v>
      </c>
      <c r="N16" s="10">
        <f t="shared" si="3"/>
        <v>2706.5299999999997</v>
      </c>
      <c r="O16" s="4">
        <v>2</v>
      </c>
      <c r="P16" s="9">
        <v>8487.9900000000034</v>
      </c>
      <c r="Q16" s="10">
        <f t="shared" si="4"/>
        <v>4243.9950000000017</v>
      </c>
      <c r="R16" s="4">
        <v>2</v>
      </c>
      <c r="S16" s="9">
        <v>8819.7099999999991</v>
      </c>
      <c r="T16" s="10">
        <f t="shared" si="5"/>
        <v>4409.8549999999996</v>
      </c>
      <c r="U16" s="4">
        <v>2</v>
      </c>
      <c r="V16" s="9">
        <v>6482.670000000001</v>
      </c>
      <c r="W16" s="10">
        <f t="shared" si="6"/>
        <v>3241.3350000000005</v>
      </c>
      <c r="X16" s="4">
        <v>2</v>
      </c>
      <c r="Y16" s="9">
        <v>7406.9500000000016</v>
      </c>
      <c r="Z16" s="10">
        <f t="shared" si="7"/>
        <v>3703.4750000000008</v>
      </c>
      <c r="AA16" s="4">
        <v>2</v>
      </c>
      <c r="AB16" s="9">
        <v>7633.6100000000015</v>
      </c>
      <c r="AC16" s="10">
        <f t="shared" si="8"/>
        <v>3816.8050000000007</v>
      </c>
      <c r="AD16" s="4">
        <v>2</v>
      </c>
      <c r="AE16" s="9">
        <v>7166.5099999999993</v>
      </c>
      <c r="AF16" s="10">
        <f t="shared" si="9"/>
        <v>3583.2549999999997</v>
      </c>
      <c r="AG16" s="4">
        <v>2</v>
      </c>
      <c r="AH16" s="9">
        <v>7548.1500000000015</v>
      </c>
      <c r="AI16" s="10">
        <f t="shared" si="10"/>
        <v>3774.0750000000007</v>
      </c>
      <c r="AJ16" s="4">
        <v>2</v>
      </c>
      <c r="AK16" s="9">
        <v>9230.6500000000033</v>
      </c>
      <c r="AL16" s="10">
        <f t="shared" si="11"/>
        <v>4615.3250000000016</v>
      </c>
      <c r="AM16" s="4">
        <v>2</v>
      </c>
      <c r="AN16" s="9">
        <v>7602.31</v>
      </c>
      <c r="AO16" s="10">
        <f t="shared" si="12"/>
        <v>3801.1550000000002</v>
      </c>
      <c r="AP16" s="4">
        <v>2</v>
      </c>
      <c r="AQ16" s="9">
        <v>5308.4000000000033</v>
      </c>
      <c r="AR16" s="10">
        <f t="shared" si="13"/>
        <v>2654.2000000000016</v>
      </c>
      <c r="AS16" s="4">
        <v>2</v>
      </c>
      <c r="AT16" s="9">
        <v>8537.74</v>
      </c>
      <c r="AU16" s="10">
        <v>4268.87</v>
      </c>
      <c r="AV16" s="4">
        <v>2</v>
      </c>
      <c r="AW16" s="9">
        <v>3923.1000000000004</v>
      </c>
      <c r="AX16" s="10">
        <v>1961.5500000000002</v>
      </c>
      <c r="AY16" s="4">
        <v>2</v>
      </c>
      <c r="AZ16" s="9">
        <v>3980.81</v>
      </c>
      <c r="BA16" s="10">
        <v>1990.405</v>
      </c>
      <c r="BB16" s="4">
        <v>2</v>
      </c>
      <c r="BC16" s="9">
        <v>2908.96</v>
      </c>
      <c r="BD16" s="10">
        <v>1454.48</v>
      </c>
    </row>
    <row r="17" spans="1:56" x14ac:dyDescent="0.3">
      <c r="A17" s="4"/>
      <c r="B17" s="5" t="s">
        <v>16</v>
      </c>
      <c r="C17" s="4">
        <v>4</v>
      </c>
      <c r="D17" s="9">
        <v>24469.899999999991</v>
      </c>
      <c r="E17" s="10">
        <f t="shared" si="0"/>
        <v>6117.4749999999976</v>
      </c>
      <c r="F17" s="4">
        <v>4</v>
      </c>
      <c r="G17" s="9">
        <v>18939.790000000005</v>
      </c>
      <c r="H17" s="10">
        <f t="shared" si="1"/>
        <v>4734.9475000000011</v>
      </c>
      <c r="I17" s="4">
        <v>4</v>
      </c>
      <c r="J17" s="9">
        <v>18591.340000000004</v>
      </c>
      <c r="K17" s="10">
        <f t="shared" si="2"/>
        <v>4647.8350000000009</v>
      </c>
      <c r="L17" s="4">
        <v>4</v>
      </c>
      <c r="M17" s="9">
        <v>13442.070000000002</v>
      </c>
      <c r="N17" s="10">
        <f t="shared" si="3"/>
        <v>3360.5175000000004</v>
      </c>
      <c r="O17" s="4">
        <v>4</v>
      </c>
      <c r="P17" s="9">
        <v>17905.260000000002</v>
      </c>
      <c r="Q17" s="10">
        <f t="shared" si="4"/>
        <v>4476.3150000000005</v>
      </c>
      <c r="R17" s="4">
        <v>4</v>
      </c>
      <c r="S17" s="9">
        <v>18935.55</v>
      </c>
      <c r="T17" s="10">
        <f t="shared" si="5"/>
        <v>4733.8874999999998</v>
      </c>
      <c r="U17" s="4">
        <v>4</v>
      </c>
      <c r="V17" s="9">
        <v>14848.709999999997</v>
      </c>
      <c r="W17" s="10">
        <f t="shared" si="6"/>
        <v>3712.1774999999993</v>
      </c>
      <c r="X17" s="4">
        <v>4</v>
      </c>
      <c r="Y17" s="9">
        <v>16262.329999999996</v>
      </c>
      <c r="Z17" s="10">
        <f t="shared" si="7"/>
        <v>4065.5824999999991</v>
      </c>
      <c r="AA17" s="4">
        <v>4</v>
      </c>
      <c r="AB17" s="9">
        <v>19602.240000000013</v>
      </c>
      <c r="AC17" s="10">
        <f t="shared" si="8"/>
        <v>4900.5600000000031</v>
      </c>
      <c r="AD17" s="4">
        <v>3</v>
      </c>
      <c r="AE17" s="9">
        <v>9207.0500000000029</v>
      </c>
      <c r="AF17" s="10">
        <f t="shared" si="9"/>
        <v>3069.0166666666678</v>
      </c>
      <c r="AG17" s="4">
        <v>3</v>
      </c>
      <c r="AH17" s="9">
        <v>16293.899999999998</v>
      </c>
      <c r="AI17" s="10">
        <f t="shared" si="10"/>
        <v>5431.2999999999993</v>
      </c>
      <c r="AJ17" s="4">
        <v>3</v>
      </c>
      <c r="AK17" s="9">
        <v>15610.259999999995</v>
      </c>
      <c r="AL17" s="10">
        <f t="shared" si="11"/>
        <v>5203.4199999999983</v>
      </c>
      <c r="AM17" s="4">
        <v>3</v>
      </c>
      <c r="AN17" s="9">
        <v>12363.649999999998</v>
      </c>
      <c r="AO17" s="10">
        <f t="shared" si="12"/>
        <v>4121.2166666666662</v>
      </c>
      <c r="AP17" s="4">
        <v>2</v>
      </c>
      <c r="AQ17" s="9">
        <v>10589.599999999993</v>
      </c>
      <c r="AR17" s="10">
        <f t="shared" si="13"/>
        <v>5294.7999999999965</v>
      </c>
      <c r="AS17" s="4">
        <v>2</v>
      </c>
      <c r="AT17" s="9">
        <v>7849.11</v>
      </c>
      <c r="AU17" s="10">
        <v>3924.5549999999998</v>
      </c>
      <c r="AV17" s="4">
        <v>1</v>
      </c>
      <c r="AW17" s="9">
        <v>5765.66</v>
      </c>
      <c r="AX17" s="10">
        <v>5765.66</v>
      </c>
      <c r="AY17" s="4">
        <v>1</v>
      </c>
      <c r="AZ17" s="9">
        <v>4741.4399999999996</v>
      </c>
      <c r="BA17" s="10">
        <v>4741.4399999999996</v>
      </c>
      <c r="BB17" s="4">
        <v>1</v>
      </c>
      <c r="BC17" s="9">
        <v>3830.2100000000014</v>
      </c>
      <c r="BD17" s="10">
        <v>3830.2100000000014</v>
      </c>
    </row>
    <row r="18" spans="1:56" x14ac:dyDescent="0.3">
      <c r="A18" s="4"/>
      <c r="B18" s="5" t="s">
        <v>17</v>
      </c>
      <c r="C18" s="4">
        <v>24</v>
      </c>
      <c r="D18" s="9">
        <v>170555.87000000023</v>
      </c>
      <c r="E18" s="10">
        <f t="shared" si="0"/>
        <v>7106.4945833333431</v>
      </c>
      <c r="F18" s="4">
        <v>24</v>
      </c>
      <c r="G18" s="9">
        <v>114835.29000000015</v>
      </c>
      <c r="H18" s="10">
        <f t="shared" si="1"/>
        <v>4784.8037500000064</v>
      </c>
      <c r="I18" s="4">
        <v>23</v>
      </c>
      <c r="J18" s="9">
        <v>108344.5900000002</v>
      </c>
      <c r="K18" s="10">
        <f>J18/I18</f>
        <v>4710.634347826096</v>
      </c>
      <c r="L18" s="4">
        <v>22</v>
      </c>
      <c r="M18" s="9">
        <v>72921.780000000042</v>
      </c>
      <c r="N18" s="10">
        <f t="shared" si="3"/>
        <v>3314.6263636363656</v>
      </c>
      <c r="O18" s="4">
        <v>23</v>
      </c>
      <c r="P18" s="9">
        <v>113211.7000000001</v>
      </c>
      <c r="Q18" s="10">
        <f>P18/O18</f>
        <v>4922.2478260869611</v>
      </c>
      <c r="R18" s="4">
        <v>23</v>
      </c>
      <c r="S18" s="9">
        <v>113787.29</v>
      </c>
      <c r="T18" s="10">
        <f t="shared" si="5"/>
        <v>4947.2734782608695</v>
      </c>
      <c r="U18" s="4">
        <v>24</v>
      </c>
      <c r="V18" s="9">
        <v>99397.920000000129</v>
      </c>
      <c r="W18" s="10">
        <f t="shared" si="6"/>
        <v>4141.5800000000054</v>
      </c>
      <c r="X18" s="4">
        <v>23</v>
      </c>
      <c r="Y18" s="9">
        <v>116848.40000000017</v>
      </c>
      <c r="Z18" s="10">
        <f t="shared" si="7"/>
        <v>5080.3652173913115</v>
      </c>
      <c r="AA18" s="4">
        <v>23</v>
      </c>
      <c r="AB18" s="9">
        <v>115939.22000000003</v>
      </c>
      <c r="AC18" s="10">
        <f t="shared" si="8"/>
        <v>5040.8356521739142</v>
      </c>
      <c r="AD18" s="4">
        <v>22</v>
      </c>
      <c r="AE18" s="9">
        <v>101210.10000000017</v>
      </c>
      <c r="AF18" s="10">
        <f t="shared" si="9"/>
        <v>4600.4590909090984</v>
      </c>
      <c r="AG18" s="4">
        <v>22</v>
      </c>
      <c r="AH18" s="9">
        <v>104935.8400000001</v>
      </c>
      <c r="AI18" s="10">
        <f t="shared" si="10"/>
        <v>4769.8109090909138</v>
      </c>
      <c r="AJ18" s="4">
        <v>22</v>
      </c>
      <c r="AK18" s="9">
        <v>128538.02000000025</v>
      </c>
      <c r="AL18" s="10">
        <f t="shared" si="11"/>
        <v>5842.6372727272837</v>
      </c>
      <c r="AM18" s="4">
        <v>22</v>
      </c>
      <c r="AN18" s="9">
        <v>103761.63000000022</v>
      </c>
      <c r="AO18" s="10">
        <f t="shared" si="12"/>
        <v>4716.437727272737</v>
      </c>
      <c r="AP18" s="4">
        <v>21</v>
      </c>
      <c r="AQ18" s="9">
        <v>62385.140000000123</v>
      </c>
      <c r="AR18" s="10">
        <f t="shared" si="13"/>
        <v>2970.7209523809584</v>
      </c>
      <c r="AS18" s="4">
        <v>21</v>
      </c>
      <c r="AT18" s="9">
        <v>102867.9200000001</v>
      </c>
      <c r="AU18" s="10">
        <v>4898.4723809523857</v>
      </c>
      <c r="AV18" s="4">
        <v>21</v>
      </c>
      <c r="AW18" s="9">
        <v>105226.95999999993</v>
      </c>
      <c r="AX18" s="10">
        <v>5010.8076190476158</v>
      </c>
      <c r="AY18" s="4">
        <v>21</v>
      </c>
      <c r="AZ18" s="9">
        <v>109652.05999999997</v>
      </c>
      <c r="BA18" s="10">
        <v>5221.5266666666648</v>
      </c>
      <c r="BB18" s="4">
        <v>21</v>
      </c>
      <c r="BC18" s="9">
        <v>81145.980000000069</v>
      </c>
      <c r="BD18" s="10">
        <v>3864.0942857142891</v>
      </c>
    </row>
    <row r="19" spans="1:56" x14ac:dyDescent="0.3">
      <c r="A19" s="4"/>
      <c r="B19" s="5" t="s">
        <v>18</v>
      </c>
      <c r="C19" s="4">
        <v>3</v>
      </c>
      <c r="D19" s="9">
        <v>19414.220000000005</v>
      </c>
      <c r="E19" s="10">
        <f t="shared" si="0"/>
        <v>6471.4066666666686</v>
      </c>
      <c r="F19" s="4">
        <v>3</v>
      </c>
      <c r="G19" s="9">
        <v>12729.490000000002</v>
      </c>
      <c r="H19" s="10">
        <f t="shared" si="1"/>
        <v>4243.1633333333339</v>
      </c>
      <c r="I19" s="4">
        <v>3</v>
      </c>
      <c r="J19" s="9">
        <v>13750.460000000003</v>
      </c>
      <c r="K19" s="10">
        <f t="shared" si="2"/>
        <v>4583.4866666666676</v>
      </c>
      <c r="L19" s="4">
        <v>3</v>
      </c>
      <c r="M19" s="9">
        <v>8624.7900000000009</v>
      </c>
      <c r="N19" s="10">
        <f t="shared" si="3"/>
        <v>2874.9300000000003</v>
      </c>
      <c r="O19" s="4">
        <v>3</v>
      </c>
      <c r="P19" s="9">
        <v>14279.020000000004</v>
      </c>
      <c r="Q19" s="10">
        <f t="shared" si="4"/>
        <v>4759.673333333335</v>
      </c>
      <c r="R19" s="4">
        <v>3</v>
      </c>
      <c r="S19" s="9">
        <v>14871.170000000002</v>
      </c>
      <c r="T19" s="10">
        <f t="shared" si="5"/>
        <v>4957.0566666666673</v>
      </c>
      <c r="U19" s="4">
        <v>3</v>
      </c>
      <c r="V19" s="9">
        <v>8810.9300000000039</v>
      </c>
      <c r="W19" s="10">
        <f t="shared" si="6"/>
        <v>2936.9766666666678</v>
      </c>
      <c r="X19" s="4">
        <v>3</v>
      </c>
      <c r="Y19" s="9">
        <v>13052.749999999998</v>
      </c>
      <c r="Z19" s="10">
        <f t="shared" si="7"/>
        <v>4350.9166666666661</v>
      </c>
      <c r="AA19" s="4">
        <v>3</v>
      </c>
      <c r="AB19" s="9">
        <v>12919.250000000004</v>
      </c>
      <c r="AC19" s="10">
        <f t="shared" si="8"/>
        <v>4306.4166666666679</v>
      </c>
      <c r="AD19" s="4">
        <v>3</v>
      </c>
      <c r="AE19" s="9">
        <v>12529.030000000004</v>
      </c>
      <c r="AF19" s="10">
        <f t="shared" si="9"/>
        <v>4176.3433333333351</v>
      </c>
      <c r="AG19" s="4">
        <v>3</v>
      </c>
      <c r="AH19" s="9">
        <v>13208.81</v>
      </c>
      <c r="AI19" s="10">
        <f t="shared" si="10"/>
        <v>4402.9366666666665</v>
      </c>
      <c r="AJ19" s="4">
        <v>3</v>
      </c>
      <c r="AK19" s="9">
        <v>14982.139999999994</v>
      </c>
      <c r="AL19" s="10">
        <f t="shared" si="11"/>
        <v>4994.0466666666644</v>
      </c>
      <c r="AM19" s="4">
        <v>2</v>
      </c>
      <c r="AN19" s="9">
        <v>21229.58</v>
      </c>
      <c r="AO19" s="10">
        <f t="shared" si="12"/>
        <v>10614.79</v>
      </c>
      <c r="AP19" s="4">
        <v>2</v>
      </c>
      <c r="AQ19" s="9">
        <v>7297.2700000000023</v>
      </c>
      <c r="AR19" s="10">
        <f t="shared" si="13"/>
        <v>3648.6350000000011</v>
      </c>
      <c r="AS19" s="4">
        <v>2</v>
      </c>
      <c r="AT19" s="9">
        <v>15270.08</v>
      </c>
      <c r="AU19" s="10">
        <v>7635.04</v>
      </c>
      <c r="AV19" s="4">
        <v>2</v>
      </c>
      <c r="AW19" s="9">
        <v>16035.119999999994</v>
      </c>
      <c r="AX19" s="10">
        <v>8017.5599999999968</v>
      </c>
      <c r="AY19" s="4">
        <v>2</v>
      </c>
      <c r="AZ19" s="9">
        <v>14187.599999999997</v>
      </c>
      <c r="BA19" s="10">
        <v>7093.7999999999984</v>
      </c>
      <c r="BB19" s="4">
        <v>2</v>
      </c>
      <c r="BC19" s="9">
        <v>10416.260000000006</v>
      </c>
      <c r="BD19" s="10">
        <v>5208.1300000000028</v>
      </c>
    </row>
    <row r="20" spans="1:56" x14ac:dyDescent="0.3">
      <c r="A20" s="4"/>
      <c r="B20" s="5" t="s">
        <v>19</v>
      </c>
      <c r="C20" s="4">
        <v>10</v>
      </c>
      <c r="D20" s="9">
        <v>79664.810000000027</v>
      </c>
      <c r="E20" s="10">
        <f t="shared" si="0"/>
        <v>7966.4810000000025</v>
      </c>
      <c r="F20" s="4">
        <v>10</v>
      </c>
      <c r="G20" s="9">
        <v>61680.240000000078</v>
      </c>
      <c r="H20" s="10">
        <f t="shared" si="1"/>
        <v>6168.0240000000076</v>
      </c>
      <c r="I20" s="4">
        <v>10</v>
      </c>
      <c r="J20" s="9">
        <v>60059.549999999988</v>
      </c>
      <c r="K20" s="10">
        <f t="shared" si="2"/>
        <v>6005.954999999999</v>
      </c>
      <c r="L20" s="4">
        <v>10</v>
      </c>
      <c r="M20" s="9">
        <v>44790.750000000007</v>
      </c>
      <c r="N20" s="10">
        <f t="shared" si="3"/>
        <v>4479.0750000000007</v>
      </c>
      <c r="O20" s="4"/>
      <c r="P20" s="9"/>
      <c r="Q20" s="10"/>
      <c r="R20" s="4">
        <v>0</v>
      </c>
      <c r="S20" s="9"/>
      <c r="T20" s="10"/>
      <c r="U20" s="4">
        <v>0</v>
      </c>
      <c r="V20" s="9">
        <v>0</v>
      </c>
      <c r="W20" s="10"/>
      <c r="X20" s="4">
        <v>0</v>
      </c>
      <c r="Y20" s="9"/>
      <c r="Z20" s="10"/>
      <c r="AA20" s="4"/>
      <c r="AB20" s="9"/>
      <c r="AC20" s="10"/>
      <c r="AD20" s="4"/>
      <c r="AE20" s="9"/>
      <c r="AF20" s="10"/>
      <c r="AG20" s="4"/>
      <c r="AH20" s="9"/>
      <c r="AI20" s="10"/>
      <c r="AJ20" s="4"/>
      <c r="AK20" s="9"/>
      <c r="AL20" s="10"/>
      <c r="AM20" s="4"/>
      <c r="AN20" s="9"/>
      <c r="AO20" s="10"/>
      <c r="AP20" s="4"/>
      <c r="AQ20" s="9"/>
      <c r="AR20" s="10"/>
      <c r="AS20" s="4"/>
      <c r="AT20" s="9"/>
      <c r="AU20" s="10"/>
      <c r="AV20" s="4"/>
      <c r="AW20" s="9"/>
      <c r="AX20" s="10"/>
      <c r="AY20" s="4"/>
      <c r="AZ20" s="9"/>
      <c r="BA20" s="10"/>
      <c r="BB20" s="4"/>
      <c r="BC20" s="9"/>
      <c r="BD20" s="10"/>
    </row>
    <row r="21" spans="1:56" x14ac:dyDescent="0.3">
      <c r="A21" s="4"/>
      <c r="B21" s="5" t="s">
        <v>20</v>
      </c>
      <c r="C21" s="4">
        <v>7</v>
      </c>
      <c r="D21" s="9">
        <v>58751.510000000017</v>
      </c>
      <c r="E21" s="10">
        <f t="shared" si="0"/>
        <v>8393.072857142859</v>
      </c>
      <c r="F21" s="4">
        <v>7</v>
      </c>
      <c r="G21" s="9">
        <v>41637.989999999969</v>
      </c>
      <c r="H21" s="10">
        <f t="shared" si="1"/>
        <v>5948.2842857142814</v>
      </c>
      <c r="I21" s="4">
        <v>7</v>
      </c>
      <c r="J21" s="9">
        <v>41709.009999999995</v>
      </c>
      <c r="K21" s="10">
        <f t="shared" si="2"/>
        <v>5958.4299999999994</v>
      </c>
      <c r="L21" s="4">
        <v>7</v>
      </c>
      <c r="M21" s="9">
        <v>30020.18</v>
      </c>
      <c r="N21" s="10">
        <f t="shared" si="3"/>
        <v>4288.5971428571429</v>
      </c>
      <c r="O21" s="4"/>
      <c r="P21" s="9"/>
      <c r="Q21" s="10"/>
      <c r="R21" s="4">
        <v>0</v>
      </c>
      <c r="S21" s="9"/>
      <c r="T21" s="10"/>
      <c r="U21" s="4">
        <v>0</v>
      </c>
      <c r="V21" s="9">
        <v>0</v>
      </c>
      <c r="W21" s="10"/>
      <c r="X21" s="4">
        <v>0</v>
      </c>
      <c r="Y21" s="9"/>
      <c r="Z21" s="10"/>
      <c r="AA21" s="4"/>
      <c r="AB21" s="9"/>
      <c r="AC21" s="10"/>
      <c r="AD21" s="4"/>
      <c r="AE21" s="9"/>
      <c r="AF21" s="10"/>
      <c r="AG21" s="4"/>
      <c r="AH21" s="9"/>
      <c r="AI21" s="10"/>
      <c r="AJ21" s="4"/>
      <c r="AK21" s="9"/>
      <c r="AL21" s="10"/>
      <c r="AM21" s="4"/>
      <c r="AN21" s="9"/>
      <c r="AO21" s="10"/>
      <c r="AP21" s="4"/>
      <c r="AQ21" s="9"/>
      <c r="AR21" s="10"/>
      <c r="AS21" s="4"/>
      <c r="AT21" s="9"/>
      <c r="AU21" s="10"/>
      <c r="AV21" s="4"/>
      <c r="AW21" s="9"/>
      <c r="AX21" s="10"/>
      <c r="AY21" s="4"/>
      <c r="AZ21" s="9"/>
      <c r="BA21" s="10"/>
      <c r="BB21" s="4"/>
      <c r="BC21" s="9"/>
      <c r="BD21" s="10"/>
    </row>
    <row r="22" spans="1:56" x14ac:dyDescent="0.3">
      <c r="A22" s="4"/>
      <c r="B22" s="5" t="s">
        <v>21</v>
      </c>
      <c r="C22" s="4">
        <v>5</v>
      </c>
      <c r="D22" s="9">
        <v>37933.259999999995</v>
      </c>
      <c r="E22" s="10">
        <f t="shared" si="0"/>
        <v>7586.6519999999991</v>
      </c>
      <c r="F22" s="4">
        <v>5</v>
      </c>
      <c r="G22" s="9">
        <v>26202.239999999994</v>
      </c>
      <c r="H22" s="10">
        <f t="shared" si="1"/>
        <v>5240.4479999999985</v>
      </c>
      <c r="I22" s="4">
        <v>5</v>
      </c>
      <c r="J22" s="9">
        <v>27600.150000000009</v>
      </c>
      <c r="K22" s="10">
        <f t="shared" si="2"/>
        <v>5520.0300000000016</v>
      </c>
      <c r="L22" s="4">
        <v>5</v>
      </c>
      <c r="M22" s="9">
        <v>16095.95</v>
      </c>
      <c r="N22" s="10">
        <f t="shared" si="3"/>
        <v>3219.19</v>
      </c>
      <c r="O22" s="4">
        <v>5</v>
      </c>
      <c r="P22" s="9">
        <v>28645.460000000006</v>
      </c>
      <c r="Q22" s="10">
        <f t="shared" ref="Q22:Q27" si="14">P22/O22</f>
        <v>5729.0920000000015</v>
      </c>
      <c r="R22" s="4">
        <v>5</v>
      </c>
      <c r="S22" s="9">
        <v>28989.08</v>
      </c>
      <c r="T22" s="10">
        <f t="shared" si="5"/>
        <v>5797.8160000000007</v>
      </c>
      <c r="U22" s="4">
        <v>5</v>
      </c>
      <c r="V22" s="9">
        <v>21321.46</v>
      </c>
      <c r="W22" s="10">
        <f t="shared" si="6"/>
        <v>4264.2919999999995</v>
      </c>
      <c r="X22" s="4">
        <v>5</v>
      </c>
      <c r="Y22" s="9">
        <v>26098.510000000002</v>
      </c>
      <c r="Z22" s="10">
        <f t="shared" si="7"/>
        <v>5219.7020000000002</v>
      </c>
      <c r="AA22" s="4">
        <v>5</v>
      </c>
      <c r="AB22" s="9">
        <v>25192.449999999997</v>
      </c>
      <c r="AC22" s="10">
        <f t="shared" si="8"/>
        <v>5038.49</v>
      </c>
      <c r="AD22" s="4">
        <v>5</v>
      </c>
      <c r="AE22" s="9">
        <v>23023.32</v>
      </c>
      <c r="AF22" s="10">
        <f t="shared" ref="AF22:AF28" si="15">+AE22/AD22</f>
        <v>4604.6639999999998</v>
      </c>
      <c r="AG22" s="4">
        <v>5</v>
      </c>
      <c r="AH22" s="9">
        <v>24939.459999999992</v>
      </c>
      <c r="AI22" s="10">
        <f t="shared" ref="AI22:AI28" si="16">+AH22/AG22</f>
        <v>4987.891999999998</v>
      </c>
      <c r="AJ22" s="4">
        <v>5</v>
      </c>
      <c r="AK22" s="9">
        <v>25187.109999999986</v>
      </c>
      <c r="AL22" s="10">
        <f t="shared" si="11"/>
        <v>5037.4219999999968</v>
      </c>
      <c r="AM22" s="4">
        <v>5</v>
      </c>
      <c r="AN22" s="9">
        <v>28565.55000000001</v>
      </c>
      <c r="AO22" s="10">
        <f t="shared" ref="AO22:AO28" si="17">+AN22/AM22</f>
        <v>5713.1100000000024</v>
      </c>
      <c r="AP22" s="4">
        <v>5</v>
      </c>
      <c r="AQ22" s="9">
        <v>15059.829999999993</v>
      </c>
      <c r="AR22" s="10">
        <f t="shared" si="13"/>
        <v>3011.9659999999985</v>
      </c>
      <c r="AS22" s="4">
        <v>5</v>
      </c>
      <c r="AT22" s="9">
        <v>27799.850000000006</v>
      </c>
      <c r="AU22" s="10">
        <v>5559.9700000000012</v>
      </c>
      <c r="AV22" s="4">
        <v>5</v>
      </c>
      <c r="AW22" s="9">
        <v>26870.630000000019</v>
      </c>
      <c r="AX22" s="10">
        <v>5374.1260000000038</v>
      </c>
      <c r="AY22" s="4">
        <v>5</v>
      </c>
      <c r="AZ22" s="9">
        <v>27461.970000000008</v>
      </c>
      <c r="BA22" s="10">
        <v>5492.3940000000021</v>
      </c>
      <c r="BB22" s="4">
        <v>5</v>
      </c>
      <c r="BC22" s="9">
        <v>20307.789999999986</v>
      </c>
      <c r="BD22" s="10">
        <v>4061.5579999999973</v>
      </c>
    </row>
    <row r="23" spans="1:56" x14ac:dyDescent="0.3">
      <c r="A23" s="4"/>
      <c r="B23" s="5" t="s">
        <v>22</v>
      </c>
      <c r="C23" s="4">
        <v>25</v>
      </c>
      <c r="D23" s="9">
        <v>149446.87999999983</v>
      </c>
      <c r="E23" s="10">
        <f t="shared" si="0"/>
        <v>5977.8751999999931</v>
      </c>
      <c r="F23" s="4">
        <v>25</v>
      </c>
      <c r="G23" s="9">
        <v>109151.25999999992</v>
      </c>
      <c r="H23" s="10">
        <f t="shared" si="1"/>
        <v>4366.0503999999964</v>
      </c>
      <c r="I23" s="4">
        <v>25</v>
      </c>
      <c r="J23" s="9">
        <v>98872.259999999922</v>
      </c>
      <c r="K23" s="10">
        <f t="shared" si="2"/>
        <v>3954.890399999997</v>
      </c>
      <c r="L23" s="4">
        <v>25</v>
      </c>
      <c r="M23" s="9">
        <v>74793.579999999987</v>
      </c>
      <c r="N23" s="10">
        <f t="shared" si="3"/>
        <v>2991.7431999999994</v>
      </c>
      <c r="O23" s="4">
        <v>26</v>
      </c>
      <c r="P23" s="9">
        <v>109552.14000000001</v>
      </c>
      <c r="Q23" s="10">
        <f t="shared" si="14"/>
        <v>4213.543846153847</v>
      </c>
      <c r="R23" s="4">
        <v>26</v>
      </c>
      <c r="S23" s="9">
        <v>115088.04000000008</v>
      </c>
      <c r="T23" s="10">
        <f t="shared" si="5"/>
        <v>4426.4630769230798</v>
      </c>
      <c r="U23" s="4">
        <v>25</v>
      </c>
      <c r="V23" s="9">
        <v>91211.449999999924</v>
      </c>
      <c r="W23" s="10">
        <f t="shared" si="6"/>
        <v>3648.4579999999969</v>
      </c>
      <c r="X23" s="4">
        <v>25</v>
      </c>
      <c r="Y23" s="9">
        <v>98201.440000000046</v>
      </c>
      <c r="Z23" s="10">
        <f t="shared" si="7"/>
        <v>3928.0576000000019</v>
      </c>
      <c r="AA23" s="4">
        <v>25</v>
      </c>
      <c r="AB23" s="9">
        <v>104290.4999999999</v>
      </c>
      <c r="AC23" s="10">
        <f t="shared" si="8"/>
        <v>4171.6199999999963</v>
      </c>
      <c r="AD23" s="4">
        <v>24</v>
      </c>
      <c r="AE23" s="9">
        <v>90789.73000000001</v>
      </c>
      <c r="AF23" s="10">
        <f t="shared" si="15"/>
        <v>3782.905416666667</v>
      </c>
      <c r="AG23" s="4">
        <v>24</v>
      </c>
      <c r="AH23" s="9">
        <v>98592.499999999884</v>
      </c>
      <c r="AI23" s="10">
        <f t="shared" si="16"/>
        <v>4108.0208333333285</v>
      </c>
      <c r="AJ23" s="4">
        <v>24</v>
      </c>
      <c r="AK23" s="9">
        <v>122263.40999999987</v>
      </c>
      <c r="AL23" s="10">
        <f t="shared" si="11"/>
        <v>5094.3087499999947</v>
      </c>
      <c r="AM23" s="4">
        <v>24</v>
      </c>
      <c r="AN23" s="9">
        <v>94966.549999999726</v>
      </c>
      <c r="AO23" s="10">
        <f t="shared" si="17"/>
        <v>3956.9395833333219</v>
      </c>
      <c r="AP23" s="4">
        <v>24</v>
      </c>
      <c r="AQ23" s="9">
        <v>59653.960000000043</v>
      </c>
      <c r="AR23" s="10">
        <f t="shared" si="13"/>
        <v>2485.5816666666683</v>
      </c>
      <c r="AS23" s="4">
        <v>24</v>
      </c>
      <c r="AT23" s="9">
        <v>79282.02</v>
      </c>
      <c r="AU23" s="10">
        <v>3303.4175</v>
      </c>
      <c r="AV23" s="4">
        <v>24</v>
      </c>
      <c r="AW23" s="9">
        <v>74644.329999999944</v>
      </c>
      <c r="AX23" s="10">
        <v>3110.1804166666643</v>
      </c>
      <c r="AY23" s="4">
        <v>23</v>
      </c>
      <c r="AZ23" s="9">
        <v>75764.979999999981</v>
      </c>
      <c r="BA23" s="10">
        <v>3294.1295652173903</v>
      </c>
      <c r="BB23" s="4">
        <v>23</v>
      </c>
      <c r="BC23" s="9">
        <v>56182.259999999995</v>
      </c>
      <c r="BD23" s="10">
        <v>2442.7069565217389</v>
      </c>
    </row>
    <row r="24" spans="1:56" x14ac:dyDescent="0.3">
      <c r="A24" s="4"/>
      <c r="B24" s="5" t="s">
        <v>23</v>
      </c>
      <c r="C24" s="4">
        <v>9</v>
      </c>
      <c r="D24" s="9">
        <v>57751.530000000057</v>
      </c>
      <c r="E24" s="10">
        <f t="shared" si="0"/>
        <v>6416.8366666666734</v>
      </c>
      <c r="F24" s="4">
        <v>9</v>
      </c>
      <c r="G24" s="9">
        <v>42798.340000000033</v>
      </c>
      <c r="H24" s="10">
        <f t="shared" si="1"/>
        <v>4755.3711111111152</v>
      </c>
      <c r="I24" s="4">
        <v>9</v>
      </c>
      <c r="J24" s="9">
        <v>38787.44000000001</v>
      </c>
      <c r="K24" s="10">
        <f t="shared" si="2"/>
        <v>4309.7155555555564</v>
      </c>
      <c r="L24" s="4">
        <v>9</v>
      </c>
      <c r="M24" s="9">
        <v>29836.990000000013</v>
      </c>
      <c r="N24" s="10">
        <f t="shared" si="3"/>
        <v>3315.2211111111124</v>
      </c>
      <c r="O24" s="4">
        <v>9</v>
      </c>
      <c r="P24" s="9">
        <v>42107.530000000006</v>
      </c>
      <c r="Q24" s="10">
        <f t="shared" si="14"/>
        <v>4678.6144444444453</v>
      </c>
      <c r="R24" s="4">
        <v>9</v>
      </c>
      <c r="S24" s="9">
        <v>41701.56</v>
      </c>
      <c r="T24" s="10">
        <f t="shared" si="5"/>
        <v>4633.5066666666662</v>
      </c>
      <c r="U24" s="4">
        <v>9</v>
      </c>
      <c r="V24" s="9">
        <v>31664.579999999998</v>
      </c>
      <c r="W24" s="10">
        <f t="shared" si="6"/>
        <v>3518.2866666666664</v>
      </c>
      <c r="X24" s="4">
        <v>9</v>
      </c>
      <c r="Y24" s="9">
        <v>37262.429999999993</v>
      </c>
      <c r="Z24" s="10">
        <f t="shared" si="7"/>
        <v>4140.2699999999995</v>
      </c>
      <c r="AA24" s="4">
        <v>9</v>
      </c>
      <c r="AB24" s="9">
        <v>38897.91000000004</v>
      </c>
      <c r="AC24" s="10">
        <f t="shared" si="8"/>
        <v>4321.9900000000043</v>
      </c>
      <c r="AD24" s="4">
        <v>9</v>
      </c>
      <c r="AE24" s="9">
        <v>32189.350000000002</v>
      </c>
      <c r="AF24" s="10">
        <f t="shared" si="15"/>
        <v>3576.5944444444449</v>
      </c>
      <c r="AG24" s="4">
        <v>9</v>
      </c>
      <c r="AH24" s="9">
        <v>32256.910000000007</v>
      </c>
      <c r="AI24" s="10">
        <f t="shared" si="16"/>
        <v>3584.101111111112</v>
      </c>
      <c r="AJ24" s="4">
        <v>9</v>
      </c>
      <c r="AK24" s="9">
        <v>41867.800000000068</v>
      </c>
      <c r="AL24" s="10">
        <f t="shared" si="11"/>
        <v>4651.9777777777854</v>
      </c>
      <c r="AM24" s="4">
        <v>9</v>
      </c>
      <c r="AN24" s="9">
        <v>34994.839999999989</v>
      </c>
      <c r="AO24" s="10">
        <f t="shared" si="17"/>
        <v>3888.3155555555545</v>
      </c>
      <c r="AP24" s="4">
        <v>9</v>
      </c>
      <c r="AQ24" s="9">
        <v>26770.719999999976</v>
      </c>
      <c r="AR24" s="10">
        <f t="shared" si="13"/>
        <v>2974.5244444444415</v>
      </c>
      <c r="AS24" s="4">
        <v>9</v>
      </c>
      <c r="AT24" s="9">
        <v>30845.450000000012</v>
      </c>
      <c r="AU24" s="10">
        <v>3427.2722222222237</v>
      </c>
      <c r="AV24" s="4">
        <v>9</v>
      </c>
      <c r="AW24" s="9">
        <v>30379.119999999995</v>
      </c>
      <c r="AX24" s="10">
        <v>3375.4577777777772</v>
      </c>
      <c r="AY24" s="4">
        <v>9</v>
      </c>
      <c r="AZ24" s="9">
        <v>31251.690000000002</v>
      </c>
      <c r="BA24" s="10">
        <v>3472.4100000000003</v>
      </c>
      <c r="BB24" s="4">
        <v>9</v>
      </c>
      <c r="BC24" s="9">
        <v>24875.419999999991</v>
      </c>
      <c r="BD24" s="10">
        <v>2763.9355555555544</v>
      </c>
    </row>
    <row r="25" spans="1:56" x14ac:dyDescent="0.3">
      <c r="A25" s="4"/>
      <c r="B25" s="5" t="s">
        <v>24</v>
      </c>
      <c r="C25" s="4">
        <v>6</v>
      </c>
      <c r="D25" s="9">
        <v>39605.669999999976</v>
      </c>
      <c r="E25" s="10">
        <f t="shared" si="0"/>
        <v>6600.9449999999961</v>
      </c>
      <c r="F25" s="4">
        <v>6</v>
      </c>
      <c r="G25" s="9">
        <v>27877.700000000008</v>
      </c>
      <c r="H25" s="10">
        <f t="shared" si="1"/>
        <v>4646.2833333333347</v>
      </c>
      <c r="I25" s="4">
        <v>6</v>
      </c>
      <c r="J25" s="9">
        <v>26111.50999999998</v>
      </c>
      <c r="K25" s="10">
        <f t="shared" si="2"/>
        <v>4351.9183333333303</v>
      </c>
      <c r="L25" s="4">
        <v>6</v>
      </c>
      <c r="M25" s="9">
        <v>19184.129999999997</v>
      </c>
      <c r="N25" s="10">
        <f t="shared" si="3"/>
        <v>3197.3549999999996</v>
      </c>
      <c r="O25" s="4">
        <v>6</v>
      </c>
      <c r="P25" s="9">
        <v>28963.779999999995</v>
      </c>
      <c r="Q25" s="10">
        <f t="shared" si="14"/>
        <v>4827.2966666666662</v>
      </c>
      <c r="R25" s="4">
        <v>6</v>
      </c>
      <c r="S25" s="9">
        <v>27036.589999999997</v>
      </c>
      <c r="T25" s="10">
        <f t="shared" si="5"/>
        <v>4506.0983333333324</v>
      </c>
      <c r="U25" s="4">
        <v>6</v>
      </c>
      <c r="V25" s="9">
        <v>22670.329999999987</v>
      </c>
      <c r="W25" s="10">
        <f t="shared" si="6"/>
        <v>3778.388333333331</v>
      </c>
      <c r="X25" s="4">
        <v>6</v>
      </c>
      <c r="Y25" s="9">
        <v>27341.760000000002</v>
      </c>
      <c r="Z25" s="10">
        <f t="shared" si="7"/>
        <v>4556.96</v>
      </c>
      <c r="AA25" s="4">
        <v>6</v>
      </c>
      <c r="AB25" s="9">
        <v>26394.250000000011</v>
      </c>
      <c r="AC25" s="10">
        <f t="shared" si="8"/>
        <v>4399.0416666666688</v>
      </c>
      <c r="AD25" s="4">
        <v>6</v>
      </c>
      <c r="AE25" s="9">
        <v>30460.13</v>
      </c>
      <c r="AF25" s="10">
        <f t="shared" si="15"/>
        <v>5076.6883333333335</v>
      </c>
      <c r="AG25" s="4">
        <v>6</v>
      </c>
      <c r="AH25" s="9">
        <v>29027.280000000013</v>
      </c>
      <c r="AI25" s="10">
        <f t="shared" si="16"/>
        <v>4837.8800000000019</v>
      </c>
      <c r="AJ25" s="4">
        <v>6</v>
      </c>
      <c r="AK25" s="9">
        <v>37996.610000000037</v>
      </c>
      <c r="AL25" s="10">
        <f t="shared" si="11"/>
        <v>6332.7683333333398</v>
      </c>
      <c r="AM25" s="4">
        <v>6</v>
      </c>
      <c r="AN25" s="9">
        <v>28003.16999999998</v>
      </c>
      <c r="AO25" s="10">
        <f t="shared" si="17"/>
        <v>4667.194999999997</v>
      </c>
      <c r="AP25" s="4">
        <v>6</v>
      </c>
      <c r="AQ25" s="9">
        <v>20652.629999999979</v>
      </c>
      <c r="AR25" s="10">
        <f t="shared" si="13"/>
        <v>3442.1049999999964</v>
      </c>
      <c r="AS25" s="4">
        <v>6</v>
      </c>
      <c r="AT25" s="9">
        <v>33919.789999999994</v>
      </c>
      <c r="AU25" s="10">
        <v>5653.2983333333323</v>
      </c>
      <c r="AV25" s="4">
        <v>6</v>
      </c>
      <c r="AW25" s="9">
        <v>38357.409999999996</v>
      </c>
      <c r="AX25" s="10">
        <v>6392.9016666666657</v>
      </c>
      <c r="AY25" s="4">
        <v>6</v>
      </c>
      <c r="AZ25" s="9">
        <v>40545.069999999992</v>
      </c>
      <c r="BA25" s="10">
        <v>6757.5116666666654</v>
      </c>
      <c r="BB25" s="4">
        <v>6</v>
      </c>
      <c r="BC25" s="9">
        <v>32816.270000000026</v>
      </c>
      <c r="BD25" s="10">
        <v>5469.3783333333377</v>
      </c>
    </row>
    <row r="26" spans="1:56" x14ac:dyDescent="0.3">
      <c r="A26" s="4"/>
      <c r="B26" s="5" t="s">
        <v>25</v>
      </c>
      <c r="C26" s="4">
        <v>5</v>
      </c>
      <c r="D26" s="9">
        <v>31812.309999999998</v>
      </c>
      <c r="E26" s="10">
        <f t="shared" si="0"/>
        <v>6362.4619999999995</v>
      </c>
      <c r="F26" s="4">
        <v>5</v>
      </c>
      <c r="G26" s="9">
        <v>25694.190000000006</v>
      </c>
      <c r="H26" s="10">
        <f t="shared" si="1"/>
        <v>5138.8380000000016</v>
      </c>
      <c r="I26" s="4">
        <v>5</v>
      </c>
      <c r="J26" s="9">
        <v>23914.669999999995</v>
      </c>
      <c r="K26" s="10">
        <f t="shared" si="2"/>
        <v>4782.9339999999993</v>
      </c>
      <c r="L26" s="4">
        <v>5</v>
      </c>
      <c r="M26" s="9">
        <v>13312.759999999998</v>
      </c>
      <c r="N26" s="10">
        <f t="shared" si="3"/>
        <v>2662.5519999999997</v>
      </c>
      <c r="O26" s="4">
        <v>5</v>
      </c>
      <c r="P26" s="9">
        <v>25623.350000000013</v>
      </c>
      <c r="Q26" s="10">
        <f t="shared" si="14"/>
        <v>5124.6700000000028</v>
      </c>
      <c r="R26" s="4">
        <v>5</v>
      </c>
      <c r="S26" s="9">
        <v>26115.4</v>
      </c>
      <c r="T26" s="10">
        <f t="shared" si="5"/>
        <v>5223.08</v>
      </c>
      <c r="U26" s="4">
        <v>5</v>
      </c>
      <c r="V26" s="9">
        <v>19991.200000000008</v>
      </c>
      <c r="W26" s="10">
        <f t="shared" si="6"/>
        <v>3998.2400000000016</v>
      </c>
      <c r="X26" s="4">
        <v>5</v>
      </c>
      <c r="Y26" s="9">
        <v>23796.75</v>
      </c>
      <c r="Z26" s="10">
        <f t="shared" si="7"/>
        <v>4759.3500000000004</v>
      </c>
      <c r="AA26" s="4">
        <v>5</v>
      </c>
      <c r="AB26" s="9">
        <v>24457.200000000015</v>
      </c>
      <c r="AC26" s="10">
        <f t="shared" si="8"/>
        <v>4891.4400000000032</v>
      </c>
      <c r="AD26" s="4">
        <v>5</v>
      </c>
      <c r="AE26" s="9">
        <v>20878.649999999994</v>
      </c>
      <c r="AF26" s="10">
        <f t="shared" si="15"/>
        <v>4175.7299999999987</v>
      </c>
      <c r="AG26" s="4">
        <v>5</v>
      </c>
      <c r="AH26" s="9">
        <v>22349.100000000002</v>
      </c>
      <c r="AI26" s="10">
        <f t="shared" si="16"/>
        <v>4469.8200000000006</v>
      </c>
      <c r="AJ26" s="4">
        <v>5</v>
      </c>
      <c r="AK26" s="9">
        <v>26601.029999999959</v>
      </c>
      <c r="AL26" s="10">
        <f t="shared" si="11"/>
        <v>5320.2059999999919</v>
      </c>
      <c r="AM26" s="4">
        <v>5</v>
      </c>
      <c r="AN26" s="9">
        <v>24083.989999999994</v>
      </c>
      <c r="AO26" s="10">
        <f t="shared" si="17"/>
        <v>4816.7979999999989</v>
      </c>
      <c r="AP26" s="4">
        <v>5</v>
      </c>
      <c r="AQ26" s="9">
        <v>14744.789999999983</v>
      </c>
      <c r="AR26" s="10">
        <f t="shared" si="13"/>
        <v>2948.9579999999964</v>
      </c>
      <c r="AS26" s="4">
        <v>5</v>
      </c>
      <c r="AT26" s="9">
        <v>23162.600000000006</v>
      </c>
      <c r="AU26" s="10">
        <v>4632.5200000000013</v>
      </c>
      <c r="AV26" s="4">
        <v>5</v>
      </c>
      <c r="AW26" s="9">
        <v>22242.239999999991</v>
      </c>
      <c r="AX26" s="10">
        <v>4448.4479999999985</v>
      </c>
      <c r="AY26" s="4">
        <v>5</v>
      </c>
      <c r="AZ26" s="9">
        <v>23949.47</v>
      </c>
      <c r="BA26" s="10">
        <v>4789.8940000000002</v>
      </c>
      <c r="BB26" s="4">
        <v>5</v>
      </c>
      <c r="BC26" s="9">
        <v>18797.690000000028</v>
      </c>
      <c r="BD26" s="10">
        <v>3759.5380000000055</v>
      </c>
    </row>
    <row r="27" spans="1:56" x14ac:dyDescent="0.3">
      <c r="A27" s="4"/>
      <c r="B27" s="5" t="s">
        <v>26</v>
      </c>
      <c r="C27" s="4">
        <v>1</v>
      </c>
      <c r="D27" s="9">
        <v>5472.0400000000009</v>
      </c>
      <c r="E27" s="10">
        <f t="shared" si="0"/>
        <v>5472.0400000000009</v>
      </c>
      <c r="F27" s="4">
        <v>1</v>
      </c>
      <c r="G27" s="9">
        <v>3896.8400000000006</v>
      </c>
      <c r="H27" s="10">
        <f t="shared" si="1"/>
        <v>3896.8400000000006</v>
      </c>
      <c r="I27" s="4">
        <v>1</v>
      </c>
      <c r="J27" s="9">
        <v>3828.7799999999997</v>
      </c>
      <c r="K27" s="10">
        <f t="shared" si="2"/>
        <v>3828.7799999999997</v>
      </c>
      <c r="L27" s="4">
        <v>1</v>
      </c>
      <c r="M27" s="9">
        <v>3475.5299999999997</v>
      </c>
      <c r="N27" s="10">
        <f t="shared" si="3"/>
        <v>3475.5299999999997</v>
      </c>
      <c r="O27" s="4">
        <v>1</v>
      </c>
      <c r="P27" s="9">
        <v>4235.6499999999996</v>
      </c>
      <c r="Q27" s="10">
        <f t="shared" si="14"/>
        <v>4235.6499999999996</v>
      </c>
      <c r="R27" s="4">
        <v>1</v>
      </c>
      <c r="S27" s="9">
        <v>4203.0899999999992</v>
      </c>
      <c r="T27" s="10">
        <f t="shared" si="5"/>
        <v>4203.0899999999992</v>
      </c>
      <c r="U27" s="4">
        <v>1</v>
      </c>
      <c r="V27" s="9">
        <v>3112.6799999999994</v>
      </c>
      <c r="W27" s="10">
        <f t="shared" si="6"/>
        <v>3112.6799999999994</v>
      </c>
      <c r="X27" s="4">
        <v>1</v>
      </c>
      <c r="Y27" s="9">
        <v>3426.95</v>
      </c>
      <c r="Z27" s="10">
        <f t="shared" si="7"/>
        <v>3426.95</v>
      </c>
      <c r="AA27" s="4">
        <v>1</v>
      </c>
      <c r="AB27" s="9">
        <v>3664.4999999999995</v>
      </c>
      <c r="AC27" s="10">
        <f t="shared" si="8"/>
        <v>3664.4999999999995</v>
      </c>
      <c r="AD27" s="4">
        <v>1</v>
      </c>
      <c r="AE27" s="9">
        <v>3293.1200000000013</v>
      </c>
      <c r="AF27" s="10">
        <f t="shared" si="15"/>
        <v>3293.1200000000013</v>
      </c>
      <c r="AG27" s="4">
        <v>1</v>
      </c>
      <c r="AH27" s="9">
        <v>3066.4799999999996</v>
      </c>
      <c r="AI27" s="10">
        <f t="shared" si="16"/>
        <v>3066.4799999999996</v>
      </c>
      <c r="AJ27" s="4">
        <v>1</v>
      </c>
      <c r="AK27" s="9">
        <v>5027.6399999999994</v>
      </c>
      <c r="AL27" s="10">
        <f t="shared" si="11"/>
        <v>5027.6399999999994</v>
      </c>
      <c r="AM27" s="4">
        <v>1</v>
      </c>
      <c r="AN27" s="9">
        <v>4101.9799999999996</v>
      </c>
      <c r="AO27" s="10">
        <f t="shared" si="17"/>
        <v>4101.9799999999996</v>
      </c>
      <c r="AP27" s="4">
        <v>1</v>
      </c>
      <c r="AQ27" s="9">
        <v>3565.5200000000004</v>
      </c>
      <c r="AR27" s="10">
        <f t="shared" si="13"/>
        <v>3565.5200000000004</v>
      </c>
      <c r="AS27" s="4">
        <v>1</v>
      </c>
      <c r="AT27" s="9">
        <v>3403.8899999999994</v>
      </c>
      <c r="AU27" s="10">
        <v>3403.8899999999994</v>
      </c>
      <c r="AV27" s="4">
        <v>1</v>
      </c>
      <c r="AW27" s="9">
        <v>3921.5499999999988</v>
      </c>
      <c r="AX27" s="10">
        <v>3921.5499999999988</v>
      </c>
      <c r="AY27" s="4">
        <v>1</v>
      </c>
      <c r="AZ27" s="9">
        <v>4166.91</v>
      </c>
      <c r="BA27" s="10">
        <v>4166.91</v>
      </c>
      <c r="BB27" s="4">
        <v>1</v>
      </c>
      <c r="BC27" s="9">
        <v>3112.7800000000007</v>
      </c>
      <c r="BD27" s="10">
        <v>3112.7800000000007</v>
      </c>
    </row>
    <row r="28" spans="1:56" x14ac:dyDescent="0.3">
      <c r="A28" s="4"/>
      <c r="B28" s="5" t="s">
        <v>27</v>
      </c>
      <c r="C28" s="4">
        <v>4</v>
      </c>
      <c r="D28" s="9">
        <v>26350.550000000003</v>
      </c>
      <c r="E28" s="10">
        <f t="shared" si="0"/>
        <v>6587.6375000000007</v>
      </c>
      <c r="F28" s="4">
        <v>4</v>
      </c>
      <c r="G28" s="9">
        <v>20286.489999999998</v>
      </c>
      <c r="H28" s="10">
        <f t="shared" si="1"/>
        <v>5071.6224999999995</v>
      </c>
      <c r="I28" s="4">
        <v>4</v>
      </c>
      <c r="J28" s="9">
        <v>19670.549999999996</v>
      </c>
      <c r="K28" s="10">
        <f>J28/I28</f>
        <v>4917.6374999999989</v>
      </c>
      <c r="L28" s="4">
        <v>2</v>
      </c>
      <c r="M28" s="9">
        <v>10992.25</v>
      </c>
      <c r="N28" s="10">
        <f t="shared" si="3"/>
        <v>5496.125</v>
      </c>
      <c r="O28" s="4">
        <v>3</v>
      </c>
      <c r="P28" s="9">
        <v>15375.470000000001</v>
      </c>
      <c r="Q28" s="10">
        <f>P28/O28</f>
        <v>5125.1566666666668</v>
      </c>
      <c r="R28" s="4">
        <v>3</v>
      </c>
      <c r="S28" s="9">
        <v>15782.100000000002</v>
      </c>
      <c r="T28" s="10">
        <f t="shared" si="5"/>
        <v>5260.7000000000007</v>
      </c>
      <c r="U28" s="4">
        <v>3</v>
      </c>
      <c r="V28" s="9">
        <v>12801.039999999999</v>
      </c>
      <c r="W28" s="10">
        <f t="shared" si="6"/>
        <v>4267.0133333333333</v>
      </c>
      <c r="X28" s="4">
        <v>3</v>
      </c>
      <c r="Y28" s="9">
        <v>14419.360000000002</v>
      </c>
      <c r="Z28" s="10">
        <f t="shared" si="7"/>
        <v>4806.4533333333338</v>
      </c>
      <c r="AA28" s="4">
        <v>3</v>
      </c>
      <c r="AB28" s="9">
        <v>14188.520000000002</v>
      </c>
      <c r="AC28" s="10">
        <f t="shared" si="8"/>
        <v>4729.5066666666671</v>
      </c>
      <c r="AD28" s="4">
        <v>3</v>
      </c>
      <c r="AE28" s="9">
        <v>13708.370000000004</v>
      </c>
      <c r="AF28" s="10">
        <f t="shared" si="15"/>
        <v>4569.4566666666678</v>
      </c>
      <c r="AG28" s="4">
        <v>3</v>
      </c>
      <c r="AH28" s="9">
        <v>14501.169999999998</v>
      </c>
      <c r="AI28" s="10">
        <f t="shared" si="16"/>
        <v>4833.7233333333324</v>
      </c>
      <c r="AJ28" s="4">
        <v>3</v>
      </c>
      <c r="AK28" s="9">
        <v>15136.469999999996</v>
      </c>
      <c r="AL28" s="10">
        <f t="shared" si="11"/>
        <v>5045.4899999999989</v>
      </c>
      <c r="AM28" s="4">
        <v>3</v>
      </c>
      <c r="AN28" s="9">
        <v>12408.670000000007</v>
      </c>
      <c r="AO28" s="10">
        <f t="shared" si="17"/>
        <v>4136.2233333333361</v>
      </c>
      <c r="AP28" s="4">
        <v>3</v>
      </c>
      <c r="AQ28" s="9">
        <v>20136.909999999996</v>
      </c>
      <c r="AR28" s="10">
        <f t="shared" si="13"/>
        <v>6712.3033333333324</v>
      </c>
      <c r="AS28" s="4">
        <v>3</v>
      </c>
      <c r="AT28" s="9">
        <v>24621.310000000005</v>
      </c>
      <c r="AU28" s="10">
        <v>8207.1033333333344</v>
      </c>
      <c r="AV28" s="4">
        <v>3</v>
      </c>
      <c r="AW28" s="9">
        <v>23712.009999999987</v>
      </c>
      <c r="AX28" s="10">
        <v>7904.0033333333295</v>
      </c>
      <c r="AY28" s="4">
        <v>3</v>
      </c>
      <c r="AZ28" s="9">
        <v>24895.380000000005</v>
      </c>
      <c r="BA28" s="10">
        <v>8298.4600000000009</v>
      </c>
      <c r="BB28" s="4">
        <v>3</v>
      </c>
      <c r="BC28" s="9">
        <v>21871.500000000011</v>
      </c>
      <c r="BD28" s="10">
        <v>7290.5000000000036</v>
      </c>
    </row>
    <row r="29" spans="1:56" x14ac:dyDescent="0.3">
      <c r="A29" s="3">
        <v>2</v>
      </c>
      <c r="B29" s="3" t="s">
        <v>28</v>
      </c>
      <c r="C29" s="11"/>
      <c r="D29" s="11"/>
      <c r="E29" s="12"/>
      <c r="F29" s="11"/>
      <c r="G29" s="11"/>
      <c r="H29" s="12"/>
      <c r="I29" s="11"/>
      <c r="J29" s="11"/>
      <c r="K29" s="12"/>
      <c r="L29" s="11">
        <v>0</v>
      </c>
      <c r="M29" s="11"/>
      <c r="N29" s="12"/>
      <c r="O29" s="26"/>
      <c r="P29" s="26"/>
      <c r="Q29" s="26"/>
      <c r="R29" s="26"/>
      <c r="S29" s="26"/>
      <c r="T29" s="26"/>
      <c r="U29" s="26">
        <v>0</v>
      </c>
      <c r="V29" s="26">
        <v>0</v>
      </c>
      <c r="W29" s="26"/>
      <c r="X29" s="26">
        <v>0</v>
      </c>
      <c r="Y29" s="26">
        <v>0</v>
      </c>
      <c r="Z29" s="26"/>
      <c r="AA29" s="26">
        <v>0</v>
      </c>
      <c r="AB29" s="26">
        <v>0</v>
      </c>
      <c r="AC29" s="26"/>
      <c r="AD29" s="26">
        <v>0</v>
      </c>
      <c r="AE29" s="26">
        <v>0</v>
      </c>
      <c r="AF29" s="26"/>
      <c r="AG29" s="26">
        <v>0</v>
      </c>
      <c r="AH29" s="26">
        <v>0</v>
      </c>
      <c r="AI29" s="26"/>
      <c r="AJ29" s="11"/>
      <c r="AK29" s="26"/>
      <c r="AL29" s="26"/>
      <c r="AM29" s="11"/>
      <c r="AN29" s="26"/>
      <c r="AO29" s="26"/>
      <c r="AP29" s="11"/>
      <c r="AQ29" s="26"/>
      <c r="AR29" s="26"/>
      <c r="AS29" s="11"/>
      <c r="AT29" s="26"/>
      <c r="AU29" s="26"/>
      <c r="AV29" s="11"/>
      <c r="AW29" s="26"/>
      <c r="AX29" s="26"/>
      <c r="AY29" s="11"/>
      <c r="AZ29" s="26"/>
      <c r="BA29" s="26"/>
      <c r="BB29" s="11"/>
      <c r="BC29" s="26"/>
      <c r="BD29" s="26"/>
    </row>
    <row r="30" spans="1:56" x14ac:dyDescent="0.3">
      <c r="A30" s="4"/>
      <c r="B30" s="5" t="s">
        <v>22</v>
      </c>
      <c r="C30" s="4">
        <v>1</v>
      </c>
      <c r="D30" s="13">
        <v>5351.68</v>
      </c>
      <c r="E30" s="10">
        <f>D30/C30</f>
        <v>5351.68</v>
      </c>
      <c r="F30" s="4">
        <v>1</v>
      </c>
      <c r="G30" s="13">
        <v>5119.42</v>
      </c>
      <c r="H30" s="10">
        <f>G30/F30</f>
        <v>5119.42</v>
      </c>
      <c r="I30" s="4">
        <v>1</v>
      </c>
      <c r="J30" s="13">
        <v>3053.35</v>
      </c>
      <c r="K30" s="10">
        <f>J30/I30</f>
        <v>3053.35</v>
      </c>
      <c r="L30" s="4">
        <v>0</v>
      </c>
      <c r="M30" s="13">
        <v>3053.35</v>
      </c>
      <c r="N30" s="10">
        <f>+M30</f>
        <v>3053.35</v>
      </c>
      <c r="O30" s="25"/>
      <c r="P30" s="25"/>
      <c r="Q30" s="25"/>
      <c r="R30" s="25"/>
      <c r="S30" s="25"/>
      <c r="T30" s="25"/>
      <c r="U30" s="25">
        <v>0</v>
      </c>
      <c r="V30" s="25">
        <v>0</v>
      </c>
      <c r="W30" s="25"/>
      <c r="X30" s="25">
        <v>0</v>
      </c>
      <c r="Y30" s="25"/>
      <c r="Z30" s="25"/>
      <c r="AA30" s="25">
        <v>0</v>
      </c>
      <c r="AB30" s="25"/>
      <c r="AC30" s="25"/>
      <c r="AD30" s="25">
        <v>0</v>
      </c>
      <c r="AE30" s="25"/>
      <c r="AF30" s="25"/>
      <c r="AG30" s="25">
        <v>0</v>
      </c>
      <c r="AH30" s="25"/>
      <c r="AI30" s="25"/>
      <c r="AJ30" s="4">
        <v>0</v>
      </c>
      <c r="AK30" s="25"/>
      <c r="AL30" s="25"/>
      <c r="AM30" s="4">
        <v>0</v>
      </c>
      <c r="AN30" s="25"/>
      <c r="AO30" s="25"/>
      <c r="AP30" s="4">
        <v>0</v>
      </c>
      <c r="AQ30" s="25"/>
      <c r="AR30" s="25"/>
      <c r="AS30" s="4">
        <v>0</v>
      </c>
      <c r="AT30" s="25"/>
      <c r="AU30" s="25"/>
      <c r="AV30" s="4">
        <v>0</v>
      </c>
      <c r="AW30" s="25"/>
      <c r="AX30" s="25"/>
      <c r="AY30" s="4"/>
      <c r="AZ30" s="25"/>
      <c r="BA30" s="25"/>
      <c r="BB30" s="4"/>
      <c r="BC30" s="25"/>
      <c r="BD30" s="25"/>
    </row>
    <row r="31" spans="1:56" x14ac:dyDescent="0.3">
      <c r="A31" s="4"/>
      <c r="B31" s="5" t="s">
        <v>24</v>
      </c>
      <c r="C31" s="4">
        <v>1</v>
      </c>
      <c r="D31" s="13">
        <v>5185.79</v>
      </c>
      <c r="E31" s="10">
        <f>D31/C31</f>
        <v>5185.79</v>
      </c>
      <c r="F31" s="4">
        <v>1</v>
      </c>
      <c r="G31" s="13">
        <v>4731.4799999999996</v>
      </c>
      <c r="H31" s="10">
        <f>G31/F31</f>
        <v>4731.4799999999996</v>
      </c>
      <c r="I31" s="4">
        <v>1</v>
      </c>
      <c r="J31" s="13">
        <v>3226.03</v>
      </c>
      <c r="K31" s="10">
        <f>J31/I31</f>
        <v>3226.03</v>
      </c>
      <c r="L31" s="4">
        <v>1</v>
      </c>
      <c r="M31" s="13">
        <v>3226.03</v>
      </c>
      <c r="N31" s="10">
        <f t="shared" si="3"/>
        <v>3226.03</v>
      </c>
      <c r="O31" s="4">
        <v>1</v>
      </c>
      <c r="P31" s="13">
        <v>4533.38</v>
      </c>
      <c r="Q31" s="13">
        <f t="shared" ref="Q31" si="18">P31/O31</f>
        <v>4533.38</v>
      </c>
      <c r="R31" s="4">
        <v>0</v>
      </c>
      <c r="S31" s="13"/>
      <c r="T31" s="10">
        <v>0</v>
      </c>
      <c r="U31" s="4">
        <v>0</v>
      </c>
      <c r="V31" s="13">
        <v>0</v>
      </c>
      <c r="W31" s="10"/>
      <c r="X31" s="4">
        <v>0</v>
      </c>
      <c r="Y31" s="13"/>
      <c r="Z31" s="10"/>
      <c r="AA31" s="4">
        <v>0</v>
      </c>
      <c r="AB31" s="13"/>
      <c r="AC31" s="10"/>
      <c r="AD31" s="4">
        <v>0</v>
      </c>
      <c r="AE31" s="13"/>
      <c r="AF31" s="10"/>
      <c r="AG31" s="4">
        <v>0</v>
      </c>
      <c r="AH31" s="13"/>
      <c r="AI31" s="10"/>
      <c r="AJ31" s="4"/>
      <c r="AK31" s="13"/>
      <c r="AL31" s="10"/>
      <c r="AM31" s="4"/>
      <c r="AN31" s="13"/>
      <c r="AO31" s="10"/>
      <c r="AP31" s="4"/>
      <c r="AQ31" s="13"/>
      <c r="AR31" s="10"/>
      <c r="AS31" s="4"/>
      <c r="AT31" s="13"/>
      <c r="AU31" s="10"/>
      <c r="AV31" s="4"/>
      <c r="AW31" s="13"/>
      <c r="AX31" s="10"/>
      <c r="AY31" s="4"/>
      <c r="AZ31" s="13"/>
      <c r="BA31" s="10"/>
      <c r="BB31" s="4"/>
      <c r="BC31" s="13"/>
      <c r="BD31" s="10"/>
    </row>
    <row r="32" spans="1:56" x14ac:dyDescent="0.3">
      <c r="A32" s="4"/>
      <c r="B32" s="5" t="s">
        <v>29</v>
      </c>
      <c r="C32" s="4">
        <v>1</v>
      </c>
      <c r="D32" s="14" t="s">
        <v>36</v>
      </c>
      <c r="E32" s="10">
        <v>0</v>
      </c>
      <c r="F32" s="4">
        <v>1</v>
      </c>
      <c r="G32" s="14">
        <v>5536.02</v>
      </c>
      <c r="H32" s="10">
        <f>G32/F32</f>
        <v>5536.02</v>
      </c>
      <c r="I32" s="4">
        <v>1</v>
      </c>
      <c r="J32" s="14" t="s">
        <v>36</v>
      </c>
      <c r="K32" s="13" t="s">
        <v>36</v>
      </c>
      <c r="L32" s="4">
        <v>1</v>
      </c>
      <c r="M32" s="14">
        <v>4043.41</v>
      </c>
      <c r="N32" s="13">
        <f t="shared" si="3"/>
        <v>4043.41</v>
      </c>
      <c r="O32" s="14"/>
      <c r="P32" s="14"/>
      <c r="Q32" s="14"/>
      <c r="R32" s="14"/>
      <c r="S32" s="14"/>
      <c r="T32" s="14"/>
      <c r="U32" s="14">
        <v>0</v>
      </c>
      <c r="V32" s="14">
        <v>0</v>
      </c>
      <c r="W32" s="14"/>
      <c r="X32" s="14">
        <v>0</v>
      </c>
      <c r="Y32" s="14"/>
      <c r="Z32" s="14"/>
      <c r="AA32" s="14">
        <v>0</v>
      </c>
      <c r="AB32" s="14"/>
      <c r="AC32" s="14"/>
      <c r="AD32" s="14">
        <v>0</v>
      </c>
      <c r="AE32" s="14"/>
      <c r="AF32" s="14"/>
      <c r="AG32" s="14">
        <v>0</v>
      </c>
      <c r="AH32" s="14"/>
      <c r="AI32" s="14"/>
      <c r="AJ32" s="11"/>
      <c r="AK32" s="14"/>
      <c r="AL32" s="14"/>
      <c r="AM32" s="11"/>
      <c r="AN32" s="14"/>
      <c r="AO32" s="14"/>
      <c r="AP32" s="11"/>
      <c r="AQ32" s="14"/>
      <c r="AR32" s="14"/>
      <c r="AS32" s="11"/>
      <c r="AT32" s="14"/>
      <c r="AU32" s="14"/>
      <c r="AV32" s="11"/>
      <c r="AW32" s="14"/>
      <c r="AX32" s="14"/>
      <c r="AY32" s="11"/>
      <c r="AZ32" s="14"/>
      <c r="BA32" s="14"/>
      <c r="BB32" s="11"/>
      <c r="BC32" s="14"/>
      <c r="BD32" s="14"/>
    </row>
    <row r="33" spans="1:56" x14ac:dyDescent="0.3">
      <c r="A33" s="3">
        <v>3</v>
      </c>
      <c r="B33" s="6" t="s">
        <v>30</v>
      </c>
      <c r="C33" s="11"/>
      <c r="D33" s="15"/>
      <c r="E33" s="12"/>
      <c r="F33" s="11"/>
      <c r="G33" s="15"/>
      <c r="H33" s="12"/>
      <c r="I33" s="11"/>
      <c r="J33" s="23"/>
      <c r="K33" s="12"/>
      <c r="L33" s="11">
        <v>0</v>
      </c>
      <c r="M33" s="23"/>
      <c r="N33" s="12"/>
      <c r="O33" s="26"/>
      <c r="P33" s="26"/>
      <c r="Q33" s="26"/>
      <c r="R33" s="26"/>
      <c r="S33" s="26"/>
      <c r="T33" s="26"/>
      <c r="U33" s="26">
        <v>0</v>
      </c>
      <c r="V33" s="26">
        <v>0</v>
      </c>
      <c r="W33" s="26"/>
      <c r="X33" s="26">
        <v>0</v>
      </c>
      <c r="Y33" s="26">
        <v>0</v>
      </c>
      <c r="Z33" s="26"/>
      <c r="AA33" s="26">
        <v>0</v>
      </c>
      <c r="AB33" s="26">
        <v>0</v>
      </c>
      <c r="AC33" s="26"/>
      <c r="AD33" s="26">
        <v>0</v>
      </c>
      <c r="AE33" s="26">
        <v>0</v>
      </c>
      <c r="AF33" s="26"/>
      <c r="AG33" s="26">
        <v>0</v>
      </c>
      <c r="AH33" s="26">
        <v>0</v>
      </c>
      <c r="AI33" s="26"/>
      <c r="AJ33" s="11"/>
      <c r="AK33" s="26"/>
      <c r="AL33" s="26"/>
      <c r="AM33" s="11"/>
      <c r="AN33" s="26"/>
      <c r="AO33" s="26"/>
      <c r="AP33" s="11"/>
      <c r="AQ33" s="26"/>
      <c r="AR33" s="26"/>
      <c r="AS33" s="11"/>
      <c r="AT33" s="26"/>
      <c r="AU33" s="26"/>
      <c r="AV33" s="11"/>
      <c r="AW33" s="26"/>
      <c r="AX33" s="26"/>
      <c r="AY33" s="11"/>
      <c r="AZ33" s="26"/>
      <c r="BA33" s="26"/>
      <c r="BB33" s="11"/>
      <c r="BC33" s="26"/>
      <c r="BD33" s="26"/>
    </row>
    <row r="34" spans="1:56" x14ac:dyDescent="0.3">
      <c r="A34" s="4"/>
      <c r="B34" s="7"/>
      <c r="C34" s="4">
        <v>2</v>
      </c>
      <c r="D34" s="10">
        <v>4130.71</v>
      </c>
      <c r="E34" s="10">
        <f>D34/C34</f>
        <v>2065.355</v>
      </c>
      <c r="F34" s="4">
        <v>2</v>
      </c>
      <c r="G34" s="10">
        <v>4130.71</v>
      </c>
      <c r="H34" s="10">
        <f>G34/F34</f>
        <v>2065.355</v>
      </c>
      <c r="I34" s="4">
        <v>2</v>
      </c>
      <c r="J34" s="10">
        <v>4408.37</v>
      </c>
      <c r="K34" s="10">
        <f>J34/I34</f>
        <v>2204.1849999999999</v>
      </c>
      <c r="L34" s="4">
        <v>2</v>
      </c>
      <c r="M34" s="10">
        <v>4537.37</v>
      </c>
      <c r="N34" s="10">
        <f t="shared" si="3"/>
        <v>2268.6849999999999</v>
      </c>
      <c r="O34" s="4">
        <v>3</v>
      </c>
      <c r="P34" s="27">
        <v>5043.33</v>
      </c>
      <c r="Q34" s="10">
        <f>P34/O34</f>
        <v>1681.11</v>
      </c>
      <c r="R34" s="4">
        <v>3</v>
      </c>
      <c r="S34" s="27">
        <v>5043.33</v>
      </c>
      <c r="T34" s="10">
        <f t="shared" ref="T34" si="19">+S34/R34</f>
        <v>1681.11</v>
      </c>
      <c r="U34" s="4">
        <v>1</v>
      </c>
      <c r="V34" s="27">
        <v>4456.24</v>
      </c>
      <c r="W34" s="10">
        <f t="shared" si="6"/>
        <v>4456.24</v>
      </c>
      <c r="X34" s="4">
        <v>2</v>
      </c>
      <c r="Y34" s="27">
        <v>4137.37</v>
      </c>
      <c r="Z34" s="10">
        <f t="shared" si="7"/>
        <v>2068.6849999999999</v>
      </c>
      <c r="AA34" s="4">
        <v>2</v>
      </c>
      <c r="AB34" s="27">
        <v>4537.37</v>
      </c>
      <c r="AC34" s="10">
        <f t="shared" ref="AC34" si="20">+AB34/AA34</f>
        <v>2268.6849999999999</v>
      </c>
      <c r="AD34" s="4">
        <v>2</v>
      </c>
      <c r="AE34" s="27">
        <v>4537.37</v>
      </c>
      <c r="AF34" s="10">
        <f t="shared" ref="AF34" si="21">+AE34/AD34</f>
        <v>2268.6849999999999</v>
      </c>
      <c r="AG34" s="4">
        <v>2</v>
      </c>
      <c r="AH34" s="27">
        <v>4537.37</v>
      </c>
      <c r="AI34" s="10">
        <f t="shared" ref="AI34" si="22">+AH34/AG34</f>
        <v>2268.6849999999999</v>
      </c>
      <c r="AJ34" s="4">
        <v>2</v>
      </c>
      <c r="AK34" s="27">
        <v>4537.37</v>
      </c>
      <c r="AL34" s="10">
        <f>+AK34/AJ34</f>
        <v>2268.6849999999999</v>
      </c>
      <c r="AM34" s="4">
        <v>1</v>
      </c>
      <c r="AN34" s="27">
        <v>3731.41</v>
      </c>
      <c r="AO34" s="10">
        <f>+AN34/AM34</f>
        <v>3731.41</v>
      </c>
      <c r="AP34" s="4">
        <v>2</v>
      </c>
      <c r="AQ34" s="27">
        <v>3731.4100000000003</v>
      </c>
      <c r="AR34" s="10">
        <v>1865.7050000000002</v>
      </c>
      <c r="AS34" s="4">
        <v>1</v>
      </c>
      <c r="AT34" s="27">
        <v>806.01</v>
      </c>
      <c r="AU34" s="10">
        <v>806.01</v>
      </c>
      <c r="AV34" s="4">
        <v>1</v>
      </c>
      <c r="AW34" s="27">
        <v>806.01</v>
      </c>
      <c r="AX34" s="10">
        <v>806.01</v>
      </c>
      <c r="AY34" s="4">
        <v>1</v>
      </c>
      <c r="AZ34" s="27">
        <v>806.01</v>
      </c>
      <c r="BA34" s="10">
        <v>806.01</v>
      </c>
      <c r="BB34" s="4">
        <v>0</v>
      </c>
      <c r="BC34" s="27">
        <v>0</v>
      </c>
      <c r="BD34" s="10">
        <v>0</v>
      </c>
    </row>
    <row r="35" spans="1:56" x14ac:dyDescent="0.3">
      <c r="A35" s="4"/>
      <c r="B35" s="8" t="s">
        <v>31</v>
      </c>
      <c r="C35" s="8">
        <f>SUM(C2:C34)</f>
        <v>183</v>
      </c>
      <c r="D35" s="16">
        <f>SUM(D2:D34)</f>
        <v>1389645.9200000004</v>
      </c>
      <c r="E35" s="17"/>
      <c r="F35" s="8">
        <f>SUM(F2:F34)</f>
        <v>182</v>
      </c>
      <c r="G35" s="16">
        <f>SUM(G2:G34)</f>
        <v>997022.62000000023</v>
      </c>
      <c r="H35" s="17"/>
      <c r="I35" s="8">
        <f>SUM(I2:I34)</f>
        <v>181</v>
      </c>
      <c r="J35" s="16">
        <f>SUM(J2:J34)</f>
        <v>934076.84000000032</v>
      </c>
      <c r="K35" s="17"/>
      <c r="L35" s="8">
        <f>SUM(L2:L34)</f>
        <v>180</v>
      </c>
      <c r="M35" s="16">
        <f>SUM(M2:M34)</f>
        <v>688962.1100000001</v>
      </c>
      <c r="N35" s="17"/>
      <c r="O35" s="8">
        <f>SUM(O3:O34)</f>
        <v>185</v>
      </c>
      <c r="P35" s="16">
        <f>SUM(P3:P34)</f>
        <v>1035199.33</v>
      </c>
      <c r="Q35" s="17" t="s">
        <v>37</v>
      </c>
      <c r="R35" s="8">
        <f>SUM(R3:R34)</f>
        <v>184</v>
      </c>
      <c r="S35" s="16">
        <f>SUM(S3:S34)</f>
        <v>1046612.2600000001</v>
      </c>
      <c r="T35" s="17"/>
      <c r="U35" s="8">
        <f>VLOOKUP(B35,'[1]Manpower analysis - Headcount'!$C:$K,7,0)</f>
        <v>182</v>
      </c>
      <c r="V35" s="16">
        <f>SUM(V3:V34)</f>
        <v>818302.75000000012</v>
      </c>
      <c r="W35" s="17"/>
      <c r="X35" s="8">
        <f>SUM(X3:X34)</f>
        <v>181</v>
      </c>
      <c r="Y35" s="16">
        <f>SUM(Y3:Y34)</f>
        <v>952019.65000000014</v>
      </c>
      <c r="Z35" s="17"/>
      <c r="AA35" s="8">
        <f>SUM(AA3:AA34)</f>
        <v>182</v>
      </c>
      <c r="AB35" s="16">
        <f>SUM(AB3:AB34)</f>
        <v>965876.38000000012</v>
      </c>
      <c r="AC35" s="17"/>
      <c r="AD35" s="8">
        <f>SUM(AD3:AD34)</f>
        <v>179</v>
      </c>
      <c r="AE35" s="16">
        <f>SUM(AE3:AE34)</f>
        <v>860786.85000000033</v>
      </c>
      <c r="AF35" s="17"/>
      <c r="AG35" s="8">
        <f>SUM(AG3:AG34)</f>
        <v>176</v>
      </c>
      <c r="AH35" s="16">
        <f>SUM(AH3:AH34)</f>
        <v>898963.45000000007</v>
      </c>
      <c r="AI35" s="17"/>
      <c r="AJ35" s="8">
        <f>SUM(AJ3:AJ34)</f>
        <v>174</v>
      </c>
      <c r="AK35" s="16">
        <f>SUM(AK3:AK34)</f>
        <v>1030055.2500000005</v>
      </c>
      <c r="AL35" s="17"/>
      <c r="AM35" s="8">
        <f>SUM(AM3:AM34)</f>
        <v>170</v>
      </c>
      <c r="AN35" s="16">
        <f>SUM(AN3:AN34)</f>
        <v>914274.90000000037</v>
      </c>
      <c r="AO35" s="17"/>
      <c r="AP35" s="8">
        <f>SUM(AP3:AP34)</f>
        <v>169</v>
      </c>
      <c r="AQ35" s="16">
        <f>SUM(AQ3:AQ34)</f>
        <v>622032.28000000038</v>
      </c>
      <c r="AR35" s="17"/>
      <c r="AS35" s="8">
        <f>SUM(AS3:AS34)</f>
        <v>167</v>
      </c>
      <c r="AT35" s="16">
        <f>SUM(AT3:AT34)</f>
        <v>919664.79000000027</v>
      </c>
      <c r="AU35" s="17"/>
      <c r="AV35" s="8">
        <f>SUM(AV3:AV34)</f>
        <v>165</v>
      </c>
      <c r="AW35" s="16">
        <f>SUM(AW3:AW34)</f>
        <v>884558.88000000012</v>
      </c>
      <c r="AX35" s="17"/>
      <c r="AY35" s="8">
        <f>SUM(AY3:AY34)</f>
        <v>165</v>
      </c>
      <c r="AZ35" s="16">
        <f>SUM(AZ3:AZ34)</f>
        <v>898676.67999999982</v>
      </c>
      <c r="BA35" s="17" t="s">
        <v>37</v>
      </c>
      <c r="BB35" s="8">
        <f>SUM(BB3:BB34)</f>
        <v>162</v>
      </c>
      <c r="BC35" s="16">
        <f>SUM(BC3:BC34)</f>
        <v>689153.33000000042</v>
      </c>
      <c r="BD35" s="17" t="s">
        <v>37</v>
      </c>
    </row>
    <row r="39" spans="1:56" x14ac:dyDescent="0.3">
      <c r="A39" s="3" t="s">
        <v>2</v>
      </c>
      <c r="B39" s="28">
        <v>45444</v>
      </c>
      <c r="C39" s="28">
        <v>45474</v>
      </c>
      <c r="D39" s="28">
        <v>45505</v>
      </c>
      <c r="E39" s="3" t="s">
        <v>52</v>
      </c>
      <c r="F39" s="3" t="s">
        <v>59</v>
      </c>
      <c r="G39" s="3" t="s">
        <v>60</v>
      </c>
      <c r="H39" s="28">
        <v>45658</v>
      </c>
      <c r="I39" s="28">
        <v>45689</v>
      </c>
      <c r="J39" s="28">
        <v>45717</v>
      </c>
      <c r="K39" s="28">
        <v>45748</v>
      </c>
      <c r="L39" s="28">
        <v>45778</v>
      </c>
      <c r="M39" s="28">
        <v>45809</v>
      </c>
      <c r="N39" s="28">
        <v>45870</v>
      </c>
      <c r="O39" s="28">
        <v>45901</v>
      </c>
      <c r="P39" s="28">
        <v>45931</v>
      </c>
      <c r="Q39" s="28">
        <v>45962</v>
      </c>
      <c r="R39" s="28">
        <v>45992</v>
      </c>
      <c r="S39" s="28">
        <v>46023</v>
      </c>
    </row>
    <row r="40" spans="1:56" x14ac:dyDescent="0.3">
      <c r="A40" s="5" t="s">
        <v>3</v>
      </c>
      <c r="B40" s="9">
        <v>128983.14000000004</v>
      </c>
      <c r="C40" s="9">
        <v>40708.389999999978</v>
      </c>
      <c r="D40" s="9">
        <v>39345.229999999967</v>
      </c>
      <c r="E40" s="9">
        <v>23797.869999999995</v>
      </c>
      <c r="F40" s="9">
        <v>44260.969999999979</v>
      </c>
      <c r="G40" s="9">
        <v>47358.100000000006</v>
      </c>
      <c r="H40" s="9">
        <f>VLOOKUP(A40,$B$2:$V$35,21,0)</f>
        <v>38576.959999999999</v>
      </c>
      <c r="I40" s="9">
        <f>VLOOKUP(A40,$B$2:$Y$35,24,0)</f>
        <v>43948.560000000005</v>
      </c>
      <c r="J40" s="9">
        <f>VLOOKUP(A40,$B$2:$AB$35,27,0)</f>
        <v>45317.260000000038</v>
      </c>
      <c r="K40" s="9">
        <v>42547.560000000049</v>
      </c>
      <c r="L40" s="9">
        <v>48371.37999999999</v>
      </c>
      <c r="M40" s="9">
        <v>50127.370000000024</v>
      </c>
      <c r="N40" s="9">
        <v>38651.410000000018</v>
      </c>
      <c r="O40" s="9">
        <v>26384.429999999982</v>
      </c>
      <c r="P40" s="9">
        <v>39650.81</v>
      </c>
      <c r="Q40" s="9">
        <v>39302.769999999997</v>
      </c>
      <c r="R40" s="9">
        <v>35108.349999999991</v>
      </c>
      <c r="S40" s="9">
        <v>27303.500000000011</v>
      </c>
    </row>
    <row r="41" spans="1:56" x14ac:dyDescent="0.3">
      <c r="A41" s="5" t="s">
        <v>4</v>
      </c>
      <c r="B41" s="9">
        <v>64889.880000000019</v>
      </c>
      <c r="C41" s="9">
        <v>43645.250000000007</v>
      </c>
      <c r="D41" s="9">
        <v>38704.61</v>
      </c>
      <c r="E41" s="9">
        <v>40518.909999999996</v>
      </c>
      <c r="F41" s="9">
        <v>51357.679999999986</v>
      </c>
      <c r="G41" s="9">
        <v>51841.83</v>
      </c>
      <c r="H41" s="9">
        <f t="shared" ref="H41:H65" si="23">VLOOKUP(A41,$B$2:$V$35,21,0)</f>
        <v>33070.329999999994</v>
      </c>
      <c r="I41" s="9">
        <f t="shared" ref="I41:I65" si="24">VLOOKUP(A41,$B$2:$Y$35,24,0)</f>
        <v>39282.330000000031</v>
      </c>
      <c r="J41" s="9">
        <f t="shared" ref="J41:J65" si="25">VLOOKUP(A41,$B$2:$AB$35,27,0)</f>
        <v>43085.859999999957</v>
      </c>
      <c r="K41" s="9">
        <v>42635.729999999981</v>
      </c>
      <c r="L41" s="9">
        <v>46433.869999999995</v>
      </c>
      <c r="M41" s="9">
        <v>39679.560000000049</v>
      </c>
      <c r="N41" s="9">
        <v>40168.800000000003</v>
      </c>
      <c r="O41" s="9">
        <v>30040.949999999975</v>
      </c>
      <c r="P41" s="9">
        <v>42562.64</v>
      </c>
      <c r="Q41" s="9">
        <v>39300.11</v>
      </c>
      <c r="R41" s="9">
        <v>39113.459999999992</v>
      </c>
      <c r="S41" s="9">
        <v>29536.299999999992</v>
      </c>
    </row>
    <row r="42" spans="1:56" x14ac:dyDescent="0.3">
      <c r="A42" s="5" t="s">
        <v>5</v>
      </c>
      <c r="B42" s="9">
        <v>34702.250000000015</v>
      </c>
      <c r="C42" s="9">
        <v>26398.090000000007</v>
      </c>
      <c r="D42" s="9">
        <v>24909.489999999983</v>
      </c>
      <c r="E42" s="9">
        <v>17046.100000000002</v>
      </c>
      <c r="F42" s="9">
        <v>28603.920000000009</v>
      </c>
      <c r="G42" s="9">
        <v>25576.529999999992</v>
      </c>
      <c r="H42" s="9">
        <f t="shared" si="23"/>
        <v>20958.95</v>
      </c>
      <c r="I42" s="9">
        <f t="shared" si="24"/>
        <v>25150.82</v>
      </c>
      <c r="J42" s="9">
        <f t="shared" si="25"/>
        <v>12908.060000000005</v>
      </c>
      <c r="K42" s="9">
        <v>12009.630000000005</v>
      </c>
      <c r="L42" s="9">
        <v>8667.1500000000051</v>
      </c>
      <c r="M42" s="9">
        <v>10508.910000000005</v>
      </c>
      <c r="N42" s="9">
        <v>8563.340000000002</v>
      </c>
      <c r="O42" s="9">
        <v>6129.9500000000007</v>
      </c>
      <c r="P42" s="9">
        <v>10039.209999999999</v>
      </c>
      <c r="Q42" s="9">
        <v>9155.3100000000013</v>
      </c>
      <c r="R42" s="9">
        <v>9129.02</v>
      </c>
      <c r="S42" s="9">
        <v>7450.1900000000014</v>
      </c>
    </row>
    <row r="43" spans="1:56" x14ac:dyDescent="0.3">
      <c r="A43" s="5" t="s">
        <v>6</v>
      </c>
      <c r="B43" s="9">
        <v>18169.410000000003</v>
      </c>
      <c r="C43" s="9">
        <v>11372.040000000003</v>
      </c>
      <c r="D43" s="9">
        <v>9167.3799999999992</v>
      </c>
      <c r="E43" s="9">
        <v>15375.66</v>
      </c>
      <c r="F43" s="9">
        <v>19960.75</v>
      </c>
      <c r="G43" s="9">
        <v>20403.25</v>
      </c>
      <c r="H43" s="9">
        <f t="shared" si="23"/>
        <v>15234.030000000002</v>
      </c>
      <c r="I43" s="9">
        <f t="shared" si="24"/>
        <v>17867.190000000002</v>
      </c>
      <c r="J43" s="9">
        <f t="shared" si="25"/>
        <v>18428.399999999998</v>
      </c>
      <c r="K43" s="9">
        <v>15270.870000000003</v>
      </c>
      <c r="L43" s="9">
        <v>15437.079999999998</v>
      </c>
      <c r="M43" s="9">
        <v>16539.91</v>
      </c>
      <c r="N43" s="9">
        <v>17691.53</v>
      </c>
      <c r="O43" s="9">
        <v>12846.560000000001</v>
      </c>
      <c r="P43" s="9">
        <v>19413.089999999993</v>
      </c>
      <c r="Q43" s="9">
        <v>18055.41</v>
      </c>
      <c r="R43" s="9">
        <v>17650.099999999999</v>
      </c>
      <c r="S43" s="9">
        <v>13111.46</v>
      </c>
    </row>
    <row r="44" spans="1:56" x14ac:dyDescent="0.3">
      <c r="A44" s="5" t="s">
        <v>7</v>
      </c>
      <c r="B44" s="9">
        <v>49266.12</v>
      </c>
      <c r="C44" s="9">
        <v>44575.740000000005</v>
      </c>
      <c r="D44" s="9">
        <v>42169.19999999999</v>
      </c>
      <c r="E44" s="9">
        <v>27605.45</v>
      </c>
      <c r="F44" s="9">
        <v>36684.930000000008</v>
      </c>
      <c r="G44" s="9">
        <v>39491.839999999997</v>
      </c>
      <c r="H44" s="9">
        <f t="shared" si="23"/>
        <v>42275.289999999986</v>
      </c>
      <c r="I44" s="9">
        <f t="shared" si="24"/>
        <v>48921.680000000008</v>
      </c>
      <c r="J44" s="9">
        <f t="shared" si="25"/>
        <v>52398.87</v>
      </c>
      <c r="K44" s="9">
        <v>52414.730000000018</v>
      </c>
      <c r="L44" s="9">
        <v>52040.960000000006</v>
      </c>
      <c r="M44" s="9">
        <v>51758.05000000001</v>
      </c>
      <c r="N44" s="9">
        <v>53203.990000000027</v>
      </c>
      <c r="O44" s="9">
        <v>29620.990000000005</v>
      </c>
      <c r="P44" s="9">
        <v>53749.340000000026</v>
      </c>
      <c r="Q44" s="9">
        <v>51760.49000000002</v>
      </c>
      <c r="R44" s="9">
        <v>53174.299999999996</v>
      </c>
      <c r="S44" s="9">
        <v>48342.739999999991</v>
      </c>
    </row>
    <row r="45" spans="1:56" x14ac:dyDescent="0.3">
      <c r="A45" s="5" t="s">
        <v>8</v>
      </c>
      <c r="B45" s="9">
        <v>43582.04</v>
      </c>
      <c r="C45" s="9">
        <v>37734.769999999982</v>
      </c>
      <c r="D45" s="9">
        <v>35354.159999999982</v>
      </c>
      <c r="E45" s="9">
        <v>31309.739999999994</v>
      </c>
      <c r="F45" s="9">
        <v>46084.490000000005</v>
      </c>
      <c r="G45" s="9">
        <v>45595.609999999993</v>
      </c>
      <c r="H45" s="9">
        <f t="shared" si="23"/>
        <v>37562.400000000023</v>
      </c>
      <c r="I45" s="9">
        <f t="shared" si="24"/>
        <v>41061.189999999995</v>
      </c>
      <c r="J45" s="9">
        <f t="shared" si="25"/>
        <v>42573.38</v>
      </c>
      <c r="K45" s="9">
        <v>39119.950000000012</v>
      </c>
      <c r="L45" s="9">
        <v>39859.710000000006</v>
      </c>
      <c r="M45" s="9">
        <v>38355.420000000042</v>
      </c>
      <c r="N45" s="9">
        <v>42622.370000000032</v>
      </c>
      <c r="O45" s="9">
        <v>25961.35999999999</v>
      </c>
      <c r="P45" s="9">
        <v>43301.910000000076</v>
      </c>
      <c r="Q45" s="9">
        <v>39391.149999999994</v>
      </c>
      <c r="R45" s="9">
        <v>43714.400000000001</v>
      </c>
      <c r="S45" s="9">
        <v>33098.570000000014</v>
      </c>
    </row>
    <row r="46" spans="1:56" x14ac:dyDescent="0.3">
      <c r="A46" s="5" t="s">
        <v>55</v>
      </c>
      <c r="B46" s="9"/>
      <c r="C46" s="9"/>
      <c r="D46" s="9"/>
      <c r="E46" s="9"/>
      <c r="F46" s="9">
        <v>114990.82000000004</v>
      </c>
      <c r="G46" s="9">
        <v>117964.28000000003</v>
      </c>
      <c r="H46" s="9">
        <f t="shared" si="23"/>
        <v>83495.020000000033</v>
      </c>
      <c r="I46" s="9">
        <f t="shared" si="24"/>
        <v>96861.780000000086</v>
      </c>
      <c r="J46" s="9">
        <f t="shared" si="25"/>
        <v>99066.119999999952</v>
      </c>
      <c r="K46" s="9">
        <v>84785.860000000059</v>
      </c>
      <c r="L46" s="9">
        <v>90604.140000000029</v>
      </c>
      <c r="M46" s="9">
        <v>108149.72000000019</v>
      </c>
      <c r="N46" s="9">
        <v>97722.850000000064</v>
      </c>
      <c r="O46" s="9">
        <v>71073.580000000089</v>
      </c>
      <c r="P46" s="9">
        <v>104644.67000000006</v>
      </c>
      <c r="Q46" s="9">
        <v>98259.260000000053</v>
      </c>
      <c r="R46" s="9">
        <v>101897.96999999994</v>
      </c>
      <c r="S46" s="9">
        <v>73563.170000000027</v>
      </c>
    </row>
    <row r="47" spans="1:56" x14ac:dyDescent="0.3">
      <c r="A47" s="5" t="s">
        <v>9</v>
      </c>
      <c r="B47" s="9">
        <v>63988.420000000006</v>
      </c>
      <c r="C47" s="9">
        <v>52568.060000000005</v>
      </c>
      <c r="D47" s="9">
        <v>49439.72999999996</v>
      </c>
      <c r="E47" s="9">
        <v>41341.500000000007</v>
      </c>
      <c r="F47" s="9">
        <v>59401.269999999975</v>
      </c>
      <c r="G47" s="9">
        <v>60222.139999999985</v>
      </c>
      <c r="H47" s="9">
        <f t="shared" si="23"/>
        <v>46026.189999999981</v>
      </c>
      <c r="I47" s="9">
        <f t="shared" si="24"/>
        <v>54856.310000000005</v>
      </c>
      <c r="J47" s="9">
        <f t="shared" si="25"/>
        <v>55460.700000000041</v>
      </c>
      <c r="K47" s="9">
        <v>46626.530000000006</v>
      </c>
      <c r="L47" s="9">
        <v>39475.699999999983</v>
      </c>
      <c r="M47" s="9">
        <v>48347.090000000047</v>
      </c>
      <c r="N47" s="9">
        <v>39869.300000000017</v>
      </c>
      <c r="O47" s="9">
        <v>35974.18</v>
      </c>
      <c r="P47" s="9">
        <v>41219.699999999997</v>
      </c>
      <c r="Q47" s="9">
        <v>38215.26999999999</v>
      </c>
      <c r="R47" s="9">
        <v>37508.100000000006</v>
      </c>
      <c r="S47" s="9">
        <v>29057.460000000006</v>
      </c>
    </row>
    <row r="48" spans="1:56" x14ac:dyDescent="0.3">
      <c r="A48" s="5" t="s">
        <v>10</v>
      </c>
      <c r="B48" s="9">
        <v>104591.91000000012</v>
      </c>
      <c r="C48" s="9">
        <v>81737.780000000086</v>
      </c>
      <c r="D48" s="9">
        <v>81467.160000000062</v>
      </c>
      <c r="E48" s="9">
        <v>46627.590000000011</v>
      </c>
      <c r="F48" s="9">
        <v>86127.030000000013</v>
      </c>
      <c r="G48" s="9">
        <v>84828.130000000034</v>
      </c>
      <c r="H48" s="9">
        <f t="shared" si="23"/>
        <v>57758.739999999969</v>
      </c>
      <c r="I48" s="9">
        <f t="shared" si="24"/>
        <v>72009.36</v>
      </c>
      <c r="J48" s="9">
        <f t="shared" si="25"/>
        <v>73396.75</v>
      </c>
      <c r="K48" s="9">
        <v>63422.820000000014</v>
      </c>
      <c r="L48" s="9">
        <v>67660.669999999955</v>
      </c>
      <c r="M48" s="9">
        <v>82126.740000000107</v>
      </c>
      <c r="N48" s="9">
        <v>73197.240000000093</v>
      </c>
      <c r="O48" s="9">
        <v>44985.11000000003</v>
      </c>
      <c r="P48" s="9">
        <v>77308.330000000089</v>
      </c>
      <c r="Q48" s="9">
        <v>73437.670000000013</v>
      </c>
      <c r="R48" s="9">
        <v>72742.720000000001</v>
      </c>
      <c r="S48" s="9">
        <v>52980.660000000011</v>
      </c>
    </row>
    <row r="49" spans="1:19" x14ac:dyDescent="0.3">
      <c r="A49" s="5" t="s">
        <v>11</v>
      </c>
      <c r="B49" s="9">
        <v>75311.320000000036</v>
      </c>
      <c r="C49" s="9">
        <v>56046.420000000042</v>
      </c>
      <c r="D49" s="9">
        <v>50539.939999999988</v>
      </c>
      <c r="E49" s="9">
        <v>40752.810000000005</v>
      </c>
      <c r="F49" s="9">
        <v>58616.780000000021</v>
      </c>
      <c r="G49" s="9">
        <v>59630.570000000014</v>
      </c>
      <c r="H49" s="9">
        <f t="shared" si="23"/>
        <v>47092.470000000038</v>
      </c>
      <c r="I49" s="9">
        <f t="shared" si="24"/>
        <v>55185.04</v>
      </c>
      <c r="J49" s="9">
        <f t="shared" si="25"/>
        <v>55801.580000000067</v>
      </c>
      <c r="K49" s="9">
        <v>49330.010000000024</v>
      </c>
      <c r="L49" s="9">
        <v>54261.76000000006</v>
      </c>
      <c r="M49" s="9">
        <v>60795.76999999996</v>
      </c>
      <c r="N49" s="9">
        <v>55022.840000000084</v>
      </c>
      <c r="O49" s="9">
        <v>42489.920000000042</v>
      </c>
      <c r="P49" s="9">
        <v>57388.750000000029</v>
      </c>
      <c r="Q49" s="9">
        <v>57249.000000000015</v>
      </c>
      <c r="R49" s="9">
        <v>58337.329999999987</v>
      </c>
      <c r="S49" s="9">
        <v>46556.190000000017</v>
      </c>
    </row>
    <row r="50" spans="1:19" x14ac:dyDescent="0.3">
      <c r="A50" s="5" t="s">
        <v>12</v>
      </c>
      <c r="B50" s="9">
        <v>42377.539999999994</v>
      </c>
      <c r="C50" s="9">
        <v>40825.39999999998</v>
      </c>
      <c r="D50" s="9">
        <v>34600.710000000006</v>
      </c>
      <c r="E50" s="9">
        <v>27173.390000000007</v>
      </c>
      <c r="F50" s="9">
        <v>41353.719999999987</v>
      </c>
      <c r="G50" s="9">
        <v>39418.729999999996</v>
      </c>
      <c r="H50" s="9">
        <f t="shared" si="23"/>
        <v>30793.049999999981</v>
      </c>
      <c r="I50" s="9">
        <f t="shared" si="24"/>
        <v>37118.899999999994</v>
      </c>
      <c r="J50" s="9">
        <f t="shared" si="25"/>
        <v>37668.869999999966</v>
      </c>
      <c r="K50" s="9">
        <v>34518.559999999969</v>
      </c>
      <c r="L50" s="9">
        <v>35945.729999999996</v>
      </c>
      <c r="M50" s="9">
        <v>42280.359999999986</v>
      </c>
      <c r="N50" s="9">
        <v>39941.160000000033</v>
      </c>
      <c r="O50" s="9">
        <v>23777.499999999985</v>
      </c>
      <c r="P50" s="9">
        <v>40705.260000000009</v>
      </c>
      <c r="Q50" s="9">
        <v>36732.330000000009</v>
      </c>
      <c r="R50" s="9">
        <v>37504.140000000014</v>
      </c>
      <c r="S50" s="9">
        <v>27359.869999999992</v>
      </c>
    </row>
    <row r="51" spans="1:19" x14ac:dyDescent="0.3">
      <c r="A51" s="5" t="s">
        <v>13</v>
      </c>
      <c r="B51" s="9">
        <v>26661.709999999988</v>
      </c>
      <c r="C51" s="9">
        <v>20298.440000000006</v>
      </c>
      <c r="D51" s="9">
        <v>21380.820000000007</v>
      </c>
      <c r="E51" s="9">
        <v>14479.769999999999</v>
      </c>
      <c r="F51" s="9">
        <v>22337.69</v>
      </c>
      <c r="G51" s="9">
        <v>22213.029999999995</v>
      </c>
      <c r="H51" s="9">
        <f t="shared" si="23"/>
        <v>19837.360000000004</v>
      </c>
      <c r="I51" s="9">
        <f t="shared" si="24"/>
        <v>20432.360000000004</v>
      </c>
      <c r="J51" s="9">
        <f t="shared" si="25"/>
        <v>20747.379999999994</v>
      </c>
      <c r="K51" s="9">
        <v>19128.980000000003</v>
      </c>
      <c r="L51" s="9">
        <v>18599.470000000008</v>
      </c>
      <c r="M51" s="9">
        <v>22401.729999999985</v>
      </c>
      <c r="N51" s="9">
        <v>20851.139999999996</v>
      </c>
      <c r="O51" s="9">
        <v>14852.290000000006</v>
      </c>
      <c r="P51" s="9">
        <v>19689.969999999998</v>
      </c>
      <c r="Q51" s="9">
        <v>20086.619999999995</v>
      </c>
      <c r="R51" s="9">
        <v>19499.870000000003</v>
      </c>
      <c r="S51" s="9">
        <v>15256.679999999989</v>
      </c>
    </row>
    <row r="52" spans="1:19" x14ac:dyDescent="0.3">
      <c r="A52" s="5" t="s">
        <v>14</v>
      </c>
      <c r="B52" s="9">
        <v>9169.9200000000019</v>
      </c>
      <c r="C52" s="9">
        <v>7338.590000000002</v>
      </c>
      <c r="D52" s="9">
        <v>7269.7900000000009</v>
      </c>
      <c r="E52" s="9">
        <v>5169.34</v>
      </c>
      <c r="F52" s="9">
        <v>7455.2200000000021</v>
      </c>
      <c r="G52" s="9">
        <v>11695.310000000001</v>
      </c>
      <c r="H52" s="9">
        <f t="shared" si="23"/>
        <v>8852.7499999999982</v>
      </c>
      <c r="I52" s="9">
        <f t="shared" si="24"/>
        <v>11069.130000000001</v>
      </c>
      <c r="J52" s="9">
        <f t="shared" si="25"/>
        <v>11306.129999999996</v>
      </c>
      <c r="K52" s="9">
        <v>9982.8900000000031</v>
      </c>
      <c r="L52" s="9">
        <v>10348.860000000002</v>
      </c>
      <c r="M52" s="9">
        <v>12006.11</v>
      </c>
      <c r="N52" s="9">
        <v>10955.599999999999</v>
      </c>
      <c r="O52" s="9">
        <v>7999.2800000000016</v>
      </c>
      <c r="P52" s="9">
        <v>11625.339999999998</v>
      </c>
      <c r="Q52" s="9">
        <v>11729.350000000002</v>
      </c>
      <c r="R52" s="9">
        <v>11893.530000000002</v>
      </c>
      <c r="S52" s="9">
        <v>9271.4199999999983</v>
      </c>
    </row>
    <row r="53" spans="1:19" x14ac:dyDescent="0.3">
      <c r="A53" s="5" t="s">
        <v>15</v>
      </c>
      <c r="B53" s="9">
        <v>12055.529999999999</v>
      </c>
      <c r="C53" s="9">
        <v>8526.16</v>
      </c>
      <c r="D53" s="9">
        <v>7800.5599999999977</v>
      </c>
      <c r="E53" s="9">
        <v>5413.0599999999995</v>
      </c>
      <c r="F53" s="9">
        <v>8487.9900000000034</v>
      </c>
      <c r="G53" s="9">
        <v>8819.7099999999991</v>
      </c>
      <c r="H53" s="9">
        <f t="shared" si="23"/>
        <v>6482.670000000001</v>
      </c>
      <c r="I53" s="9">
        <f t="shared" si="24"/>
        <v>7406.9500000000016</v>
      </c>
      <c r="J53" s="9">
        <f t="shared" si="25"/>
        <v>7633.6100000000015</v>
      </c>
      <c r="K53" s="9">
        <v>7166.5099999999993</v>
      </c>
      <c r="L53" s="9">
        <v>7548.1500000000015</v>
      </c>
      <c r="M53" s="9">
        <v>9230.6500000000033</v>
      </c>
      <c r="N53" s="9">
        <v>7602.31</v>
      </c>
      <c r="O53" s="9">
        <v>5308.4000000000033</v>
      </c>
      <c r="P53" s="9">
        <v>8537.74</v>
      </c>
      <c r="Q53" s="9">
        <v>3923.1000000000004</v>
      </c>
      <c r="R53" s="9">
        <v>3980.81</v>
      </c>
      <c r="S53" s="9">
        <v>2908.96</v>
      </c>
    </row>
    <row r="54" spans="1:19" x14ac:dyDescent="0.3">
      <c r="A54" s="5" t="s">
        <v>16</v>
      </c>
      <c r="B54" s="9">
        <v>24469.899999999991</v>
      </c>
      <c r="C54" s="9">
        <v>18939.790000000005</v>
      </c>
      <c r="D54" s="9">
        <v>18591.340000000004</v>
      </c>
      <c r="E54" s="9">
        <v>13442.070000000002</v>
      </c>
      <c r="F54" s="9">
        <v>17905.260000000002</v>
      </c>
      <c r="G54" s="9">
        <v>18935.55</v>
      </c>
      <c r="H54" s="9">
        <f t="shared" si="23"/>
        <v>14848.709999999997</v>
      </c>
      <c r="I54" s="9">
        <f t="shared" si="24"/>
        <v>16262.329999999996</v>
      </c>
      <c r="J54" s="9">
        <f t="shared" si="25"/>
        <v>19602.240000000013</v>
      </c>
      <c r="K54" s="9">
        <v>9207.0500000000029</v>
      </c>
      <c r="L54" s="9">
        <v>16293.899999999998</v>
      </c>
      <c r="M54" s="9">
        <v>15610.259999999995</v>
      </c>
      <c r="N54" s="9">
        <v>12363.649999999998</v>
      </c>
      <c r="O54" s="9">
        <v>10589.599999999993</v>
      </c>
      <c r="P54" s="9">
        <v>7849.11</v>
      </c>
      <c r="Q54" s="9">
        <v>5765.66</v>
      </c>
      <c r="R54" s="9">
        <v>4741.4399999999996</v>
      </c>
      <c r="S54" s="9">
        <v>3830.2100000000014</v>
      </c>
    </row>
    <row r="55" spans="1:19" x14ac:dyDescent="0.3">
      <c r="A55" s="5" t="s">
        <v>17</v>
      </c>
      <c r="B55" s="9">
        <v>170555.87000000023</v>
      </c>
      <c r="C55" s="9">
        <v>114835.29000000015</v>
      </c>
      <c r="D55" s="9">
        <v>108344.5900000002</v>
      </c>
      <c r="E55" s="9">
        <v>72921.780000000042</v>
      </c>
      <c r="F55" s="9">
        <v>113211.7000000001</v>
      </c>
      <c r="G55" s="9">
        <v>113787.29</v>
      </c>
      <c r="H55" s="9">
        <f t="shared" si="23"/>
        <v>99397.920000000129</v>
      </c>
      <c r="I55" s="9">
        <f t="shared" si="24"/>
        <v>116848.40000000017</v>
      </c>
      <c r="J55" s="9">
        <f t="shared" si="25"/>
        <v>115939.22000000003</v>
      </c>
      <c r="K55" s="9">
        <v>101210.10000000017</v>
      </c>
      <c r="L55" s="9">
        <v>104935.8400000001</v>
      </c>
      <c r="M55" s="9">
        <v>128538.02000000025</v>
      </c>
      <c r="N55" s="9">
        <v>103761.63000000022</v>
      </c>
      <c r="O55" s="9">
        <v>62385.140000000123</v>
      </c>
      <c r="P55" s="9">
        <v>102867.9200000001</v>
      </c>
      <c r="Q55" s="9">
        <v>105226.95999999993</v>
      </c>
      <c r="R55" s="9">
        <v>109652.05999999997</v>
      </c>
      <c r="S55" s="9">
        <v>81145.980000000069</v>
      </c>
    </row>
    <row r="56" spans="1:19" x14ac:dyDescent="0.3">
      <c r="A56" s="5" t="s">
        <v>18</v>
      </c>
      <c r="B56" s="9">
        <v>19414.220000000005</v>
      </c>
      <c r="C56" s="9">
        <v>12729.490000000002</v>
      </c>
      <c r="D56" s="9">
        <v>13750.460000000003</v>
      </c>
      <c r="E56" s="9">
        <v>8624.7900000000009</v>
      </c>
      <c r="F56" s="9">
        <v>14279.020000000004</v>
      </c>
      <c r="G56" s="9">
        <v>14871.170000000002</v>
      </c>
      <c r="H56" s="9">
        <f t="shared" si="23"/>
        <v>8810.9300000000039</v>
      </c>
      <c r="I56" s="9">
        <f t="shared" si="24"/>
        <v>13052.749999999998</v>
      </c>
      <c r="J56" s="9">
        <f t="shared" si="25"/>
        <v>12919.250000000004</v>
      </c>
      <c r="K56" s="9">
        <v>12529.030000000004</v>
      </c>
      <c r="L56" s="9">
        <v>13208.81</v>
      </c>
      <c r="M56" s="9">
        <v>14982.139999999994</v>
      </c>
      <c r="N56" s="9">
        <v>21229.58</v>
      </c>
      <c r="O56" s="9">
        <v>7297.2700000000023</v>
      </c>
      <c r="P56" s="9">
        <v>15270.08</v>
      </c>
      <c r="Q56" s="9">
        <v>16035.119999999994</v>
      </c>
      <c r="R56" s="9">
        <v>14187.599999999997</v>
      </c>
      <c r="S56" s="9">
        <v>10416.260000000006</v>
      </c>
    </row>
    <row r="57" spans="1:19" x14ac:dyDescent="0.3">
      <c r="A57" s="5" t="s">
        <v>19</v>
      </c>
      <c r="B57" s="9">
        <v>79664.810000000027</v>
      </c>
      <c r="C57" s="9">
        <v>61680.240000000078</v>
      </c>
      <c r="D57" s="9">
        <v>60059.549999999988</v>
      </c>
      <c r="E57" s="9">
        <v>44790.750000000007</v>
      </c>
      <c r="F57" s="9"/>
      <c r="G57" s="9"/>
      <c r="H57" s="9">
        <f t="shared" si="23"/>
        <v>0</v>
      </c>
      <c r="I57" s="9">
        <f t="shared" si="24"/>
        <v>0</v>
      </c>
      <c r="J57" s="9">
        <f t="shared" si="25"/>
        <v>0</v>
      </c>
      <c r="K57" s="9">
        <v>0</v>
      </c>
      <c r="L57" s="9"/>
      <c r="M57" s="9"/>
      <c r="N57" s="9"/>
      <c r="O57" s="9"/>
      <c r="P57" s="9"/>
      <c r="Q57" s="9"/>
      <c r="R57" s="9"/>
      <c r="S57" s="9"/>
    </row>
    <row r="58" spans="1:19" x14ac:dyDescent="0.3">
      <c r="A58" s="5" t="s">
        <v>20</v>
      </c>
      <c r="B58" s="9">
        <v>58751.510000000017</v>
      </c>
      <c r="C58" s="9">
        <v>41637.989999999969</v>
      </c>
      <c r="D58" s="9">
        <v>41709.009999999995</v>
      </c>
      <c r="E58" s="9">
        <v>30020.18</v>
      </c>
      <c r="F58" s="9"/>
      <c r="G58" s="9"/>
      <c r="H58" s="9">
        <f t="shared" si="23"/>
        <v>0</v>
      </c>
      <c r="I58" s="9">
        <f t="shared" si="24"/>
        <v>0</v>
      </c>
      <c r="J58" s="9">
        <f t="shared" si="25"/>
        <v>0</v>
      </c>
      <c r="K58" s="9">
        <v>0</v>
      </c>
      <c r="L58" s="9"/>
      <c r="M58" s="9"/>
      <c r="N58" s="9"/>
      <c r="O58" s="9"/>
      <c r="P58" s="9"/>
      <c r="Q58" s="9"/>
      <c r="R58" s="9"/>
      <c r="S58" s="9"/>
    </row>
    <row r="59" spans="1:19" x14ac:dyDescent="0.3">
      <c r="A59" s="5" t="s">
        <v>21</v>
      </c>
      <c r="B59" s="9">
        <v>37933.259999999995</v>
      </c>
      <c r="C59" s="9">
        <v>26202.239999999994</v>
      </c>
      <c r="D59" s="9">
        <v>27600.150000000009</v>
      </c>
      <c r="E59" s="9">
        <v>16095.95</v>
      </c>
      <c r="F59" s="9">
        <v>28645.460000000006</v>
      </c>
      <c r="G59" s="9">
        <v>28989.08</v>
      </c>
      <c r="H59" s="9">
        <f t="shared" si="23"/>
        <v>21321.46</v>
      </c>
      <c r="I59" s="9">
        <f t="shared" si="24"/>
        <v>26098.510000000002</v>
      </c>
      <c r="J59" s="9">
        <f t="shared" si="25"/>
        <v>25192.449999999997</v>
      </c>
      <c r="K59" s="9">
        <v>23023.32</v>
      </c>
      <c r="L59" s="9">
        <v>24939.459999999992</v>
      </c>
      <c r="M59" s="9">
        <v>25187.109999999986</v>
      </c>
      <c r="N59" s="9">
        <v>28565.55000000001</v>
      </c>
      <c r="O59" s="9">
        <v>15059.829999999993</v>
      </c>
      <c r="P59" s="9">
        <v>27799.850000000006</v>
      </c>
      <c r="Q59" s="9">
        <v>26870.630000000019</v>
      </c>
      <c r="R59" s="9">
        <v>27461.970000000008</v>
      </c>
      <c r="S59" s="9">
        <v>20307.789999999986</v>
      </c>
    </row>
    <row r="60" spans="1:19" x14ac:dyDescent="0.3">
      <c r="A60" s="5" t="s">
        <v>22</v>
      </c>
      <c r="B60" s="9">
        <v>149446.87999999983</v>
      </c>
      <c r="C60" s="9">
        <v>109151.25999999992</v>
      </c>
      <c r="D60" s="9">
        <v>98872.259999999922</v>
      </c>
      <c r="E60" s="9">
        <v>74793.579999999987</v>
      </c>
      <c r="F60" s="9">
        <v>109552.14000000001</v>
      </c>
      <c r="G60" s="9">
        <v>115088.04000000008</v>
      </c>
      <c r="H60" s="9">
        <f t="shared" si="23"/>
        <v>91211.449999999924</v>
      </c>
      <c r="I60" s="9">
        <f t="shared" si="24"/>
        <v>98201.440000000046</v>
      </c>
      <c r="J60" s="9">
        <f t="shared" si="25"/>
        <v>104290.4999999999</v>
      </c>
      <c r="K60" s="9">
        <v>90789.73000000001</v>
      </c>
      <c r="L60" s="9">
        <v>98592.499999999884</v>
      </c>
      <c r="M60" s="9">
        <v>122263.40999999987</v>
      </c>
      <c r="N60" s="9">
        <v>94966.549999999726</v>
      </c>
      <c r="O60" s="9">
        <v>59653.960000000043</v>
      </c>
      <c r="P60" s="9">
        <v>79282.02</v>
      </c>
      <c r="Q60" s="9">
        <v>74644.329999999944</v>
      </c>
      <c r="R60" s="9">
        <v>75764.979999999981</v>
      </c>
      <c r="S60" s="9">
        <v>56182.259999999995</v>
      </c>
    </row>
    <row r="61" spans="1:19" x14ac:dyDescent="0.3">
      <c r="A61" s="5" t="s">
        <v>23</v>
      </c>
      <c r="B61" s="9">
        <v>57751.530000000057</v>
      </c>
      <c r="C61" s="9">
        <v>42798.340000000033</v>
      </c>
      <c r="D61" s="9">
        <v>38787.44000000001</v>
      </c>
      <c r="E61" s="9">
        <v>29836.990000000013</v>
      </c>
      <c r="F61" s="9">
        <v>42107.530000000006</v>
      </c>
      <c r="G61" s="9">
        <v>41701.56</v>
      </c>
      <c r="H61" s="9">
        <f t="shared" si="23"/>
        <v>31664.579999999998</v>
      </c>
      <c r="I61" s="9">
        <f t="shared" si="24"/>
        <v>37262.429999999993</v>
      </c>
      <c r="J61" s="9">
        <f t="shared" si="25"/>
        <v>38897.91000000004</v>
      </c>
      <c r="K61" s="9">
        <v>32189.350000000002</v>
      </c>
      <c r="L61" s="9">
        <v>32256.910000000007</v>
      </c>
      <c r="M61" s="9">
        <v>41867.800000000068</v>
      </c>
      <c r="N61" s="9">
        <v>34994.839999999989</v>
      </c>
      <c r="O61" s="9">
        <v>26770.719999999976</v>
      </c>
      <c r="P61" s="9">
        <v>30845.450000000012</v>
      </c>
      <c r="Q61" s="9">
        <v>30379.119999999995</v>
      </c>
      <c r="R61" s="9">
        <v>31251.690000000002</v>
      </c>
      <c r="S61" s="9">
        <v>24875.419999999991</v>
      </c>
    </row>
    <row r="62" spans="1:19" x14ac:dyDescent="0.3">
      <c r="A62" s="5" t="s">
        <v>24</v>
      </c>
      <c r="B62" s="9">
        <v>39605.669999999976</v>
      </c>
      <c r="C62" s="9">
        <v>27877.700000000008</v>
      </c>
      <c r="D62" s="9">
        <v>26111.50999999998</v>
      </c>
      <c r="E62" s="9">
        <v>19184.129999999997</v>
      </c>
      <c r="F62" s="9">
        <v>28963.779999999995</v>
      </c>
      <c r="G62" s="9">
        <v>27036.589999999997</v>
      </c>
      <c r="H62" s="9">
        <f t="shared" si="23"/>
        <v>22670.329999999987</v>
      </c>
      <c r="I62" s="9">
        <f t="shared" si="24"/>
        <v>27341.760000000002</v>
      </c>
      <c r="J62" s="9">
        <f t="shared" si="25"/>
        <v>26394.250000000011</v>
      </c>
      <c r="K62" s="9">
        <v>30460.13</v>
      </c>
      <c r="L62" s="9">
        <v>29027.280000000013</v>
      </c>
      <c r="M62" s="9">
        <v>37996.610000000037</v>
      </c>
      <c r="N62" s="9">
        <v>28003.16999999998</v>
      </c>
      <c r="O62" s="9">
        <v>20652.629999999979</v>
      </c>
      <c r="P62" s="9">
        <v>33919.789999999994</v>
      </c>
      <c r="Q62" s="9">
        <v>38357.409999999996</v>
      </c>
      <c r="R62" s="9">
        <v>40545.069999999992</v>
      </c>
      <c r="S62" s="9">
        <v>32816.270000000026</v>
      </c>
    </row>
    <row r="63" spans="1:19" x14ac:dyDescent="0.3">
      <c r="A63" s="5" t="s">
        <v>25</v>
      </c>
      <c r="B63" s="9">
        <v>31812.309999999998</v>
      </c>
      <c r="C63" s="9">
        <v>25694.190000000006</v>
      </c>
      <c r="D63" s="9">
        <v>23914.669999999995</v>
      </c>
      <c r="E63" s="9">
        <v>13312.759999999998</v>
      </c>
      <c r="F63" s="9">
        <v>25623.350000000013</v>
      </c>
      <c r="G63" s="9">
        <v>26115.4</v>
      </c>
      <c r="H63" s="9">
        <f t="shared" si="23"/>
        <v>19991.200000000008</v>
      </c>
      <c r="I63" s="9">
        <f t="shared" si="24"/>
        <v>23796.75</v>
      </c>
      <c r="J63" s="9">
        <f t="shared" si="25"/>
        <v>24457.200000000015</v>
      </c>
      <c r="K63" s="9">
        <v>20878.649999999994</v>
      </c>
      <c r="L63" s="9">
        <v>22349.100000000002</v>
      </c>
      <c r="M63" s="9">
        <v>26601.029999999959</v>
      </c>
      <c r="N63" s="9">
        <v>24083.989999999994</v>
      </c>
      <c r="O63" s="9">
        <v>14744.789999999983</v>
      </c>
      <c r="P63" s="9">
        <v>23162.600000000006</v>
      </c>
      <c r="Q63" s="9">
        <v>22242.239999999991</v>
      </c>
      <c r="R63" s="9">
        <v>23949.47</v>
      </c>
      <c r="S63" s="9">
        <v>18797.690000000028</v>
      </c>
    </row>
    <row r="64" spans="1:19" x14ac:dyDescent="0.3">
      <c r="A64" s="5" t="s">
        <v>26</v>
      </c>
      <c r="B64" s="9">
        <v>5472.0400000000009</v>
      </c>
      <c r="C64" s="9">
        <v>3896.8400000000006</v>
      </c>
      <c r="D64" s="9">
        <v>3828.7799999999997</v>
      </c>
      <c r="E64" s="9">
        <v>3475.5299999999997</v>
      </c>
      <c r="F64" s="9">
        <v>4235.6499999999996</v>
      </c>
      <c r="G64" s="9">
        <v>4203.0899999999992</v>
      </c>
      <c r="H64" s="9">
        <f t="shared" si="23"/>
        <v>3112.6799999999994</v>
      </c>
      <c r="I64" s="9">
        <f t="shared" si="24"/>
        <v>3426.95</v>
      </c>
      <c r="J64" s="9">
        <f t="shared" si="25"/>
        <v>3664.4999999999995</v>
      </c>
      <c r="K64" s="9">
        <v>3293.1200000000013</v>
      </c>
      <c r="L64" s="9">
        <v>3066.4799999999996</v>
      </c>
      <c r="M64" s="9">
        <v>5027.6399999999994</v>
      </c>
      <c r="N64" s="9">
        <v>4101.9799999999996</v>
      </c>
      <c r="O64" s="9">
        <v>3565.5200000000004</v>
      </c>
      <c r="P64" s="9">
        <v>3403.8899999999994</v>
      </c>
      <c r="Q64" s="9">
        <v>3921.5499999999988</v>
      </c>
      <c r="R64" s="9">
        <v>4166.91</v>
      </c>
      <c r="S64" s="9">
        <v>3112.7800000000007</v>
      </c>
    </row>
    <row r="65" spans="1:19" x14ac:dyDescent="0.3">
      <c r="A65" s="5" t="s">
        <v>27</v>
      </c>
      <c r="B65" s="9">
        <v>26350.550000000003</v>
      </c>
      <c r="C65" s="9">
        <v>20286.489999999998</v>
      </c>
      <c r="D65" s="9">
        <v>19670.549999999996</v>
      </c>
      <c r="E65" s="9">
        <v>10992.25</v>
      </c>
      <c r="F65" s="9">
        <v>15375.470000000001</v>
      </c>
      <c r="G65" s="9">
        <v>15782.100000000002</v>
      </c>
      <c r="H65" s="9">
        <f t="shared" si="23"/>
        <v>12801.039999999999</v>
      </c>
      <c r="I65" s="9">
        <f t="shared" si="24"/>
        <v>14419.360000000002</v>
      </c>
      <c r="J65" s="9">
        <f t="shared" si="25"/>
        <v>14188.520000000002</v>
      </c>
      <c r="K65" s="9">
        <v>13708.370000000004</v>
      </c>
      <c r="L65" s="9">
        <v>14501.169999999998</v>
      </c>
      <c r="M65" s="9">
        <v>15136.469999999996</v>
      </c>
      <c r="N65" s="9">
        <v>12408.670000000007</v>
      </c>
      <c r="O65" s="9">
        <v>20136.909999999996</v>
      </c>
      <c r="P65" s="9">
        <v>24621.310000000005</v>
      </c>
      <c r="Q65" s="9">
        <v>23712.009999999987</v>
      </c>
      <c r="R65" s="9">
        <v>24895.380000000005</v>
      </c>
      <c r="S65" s="9">
        <v>21871.500000000011</v>
      </c>
    </row>
    <row r="66" spans="1:19" x14ac:dyDescent="0.3">
      <c r="A66" s="5" t="s">
        <v>22</v>
      </c>
      <c r="B66" s="13">
        <v>5351.68</v>
      </c>
      <c r="C66" s="13">
        <v>5119.42</v>
      </c>
      <c r="D66" s="13">
        <v>3053.35</v>
      </c>
      <c r="E66" s="13">
        <v>3053.35</v>
      </c>
      <c r="F66" s="25"/>
      <c r="G66" s="25"/>
      <c r="H66" s="25">
        <v>0</v>
      </c>
      <c r="I66" s="9">
        <v>0</v>
      </c>
      <c r="J66" s="9">
        <v>0</v>
      </c>
      <c r="K66" s="9">
        <v>0</v>
      </c>
      <c r="L66" s="9">
        <v>0</v>
      </c>
      <c r="M66" s="9"/>
      <c r="N66" s="9"/>
      <c r="O66" s="9"/>
      <c r="P66" s="9"/>
      <c r="Q66" s="9"/>
      <c r="R66" s="9"/>
      <c r="S66" s="9"/>
    </row>
    <row r="67" spans="1:19" x14ac:dyDescent="0.3">
      <c r="A67" s="5" t="s">
        <v>24</v>
      </c>
      <c r="B67" s="13">
        <v>5185.79</v>
      </c>
      <c r="C67" s="13">
        <v>4731.4799999999996</v>
      </c>
      <c r="D67" s="13">
        <v>3226.03</v>
      </c>
      <c r="E67" s="13">
        <v>3226.03</v>
      </c>
      <c r="F67" s="13">
        <v>4533.38</v>
      </c>
      <c r="G67" s="13"/>
      <c r="H67" s="13">
        <v>0</v>
      </c>
      <c r="I67" s="9">
        <v>0</v>
      </c>
      <c r="J67" s="9">
        <v>0</v>
      </c>
      <c r="K67" s="9">
        <v>0</v>
      </c>
      <c r="L67" s="9">
        <v>0</v>
      </c>
      <c r="M67" s="9"/>
      <c r="N67" s="9"/>
      <c r="O67" s="9"/>
      <c r="P67" s="9"/>
      <c r="Q67" s="9"/>
      <c r="R67" s="9"/>
      <c r="S67" s="9"/>
    </row>
    <row r="68" spans="1:19" x14ac:dyDescent="0.3">
      <c r="A68" s="7"/>
      <c r="B68" s="10">
        <v>4130.71</v>
      </c>
      <c r="C68" s="10">
        <v>4130.71</v>
      </c>
      <c r="D68" s="10">
        <v>4408.37</v>
      </c>
      <c r="E68" s="10">
        <v>4537.37</v>
      </c>
      <c r="F68" s="27">
        <v>5043.33</v>
      </c>
      <c r="G68" s="27">
        <v>5043.33</v>
      </c>
      <c r="H68" s="27">
        <f>+V34</f>
        <v>4456.24</v>
      </c>
      <c r="I68" s="9">
        <f>+Y34</f>
        <v>4137.37</v>
      </c>
      <c r="J68" s="9">
        <f>+AB34</f>
        <v>4537.37</v>
      </c>
      <c r="K68" s="9">
        <v>4537.37</v>
      </c>
      <c r="L68" s="9">
        <v>4537.37</v>
      </c>
      <c r="M68" s="9">
        <v>4537.37</v>
      </c>
      <c r="N68" s="9">
        <v>3731.41</v>
      </c>
      <c r="O68" s="9">
        <v>3731.4100000000003</v>
      </c>
      <c r="P68" s="9">
        <v>806.01</v>
      </c>
      <c r="Q68" s="9">
        <v>806.01</v>
      </c>
      <c r="R68" s="9">
        <v>806.01</v>
      </c>
      <c r="S68" s="9">
        <v>0</v>
      </c>
    </row>
    <row r="69" spans="1:19" x14ac:dyDescent="0.3">
      <c r="A69" s="8" t="s">
        <v>31</v>
      </c>
      <c r="B69" s="16">
        <v>1389645.9200000004</v>
      </c>
      <c r="C69" s="16">
        <v>997022.62000000023</v>
      </c>
      <c r="D69" s="16">
        <v>934076.84000000032</v>
      </c>
      <c r="E69" s="16">
        <v>688962.11</v>
      </c>
      <c r="F69" s="16">
        <v>1035199.33</v>
      </c>
      <c r="G69" s="16">
        <v>1046612.2600000001</v>
      </c>
      <c r="H69" s="16">
        <f t="shared" ref="H69:Q69" si="26">SUM(H40:H68)</f>
        <v>818302.75000000012</v>
      </c>
      <c r="I69" s="16">
        <f t="shared" si="26"/>
        <v>952019.65000000014</v>
      </c>
      <c r="J69" s="16">
        <f t="shared" si="26"/>
        <v>965876.38000000012</v>
      </c>
      <c r="K69" s="16">
        <f t="shared" si="26"/>
        <v>860786.85000000033</v>
      </c>
      <c r="L69" s="16">
        <f t="shared" si="26"/>
        <v>898963.45000000007</v>
      </c>
      <c r="M69" s="16">
        <f t="shared" si="26"/>
        <v>1030055.2500000005</v>
      </c>
      <c r="N69" s="16">
        <f t="shared" si="26"/>
        <v>914274.90000000037</v>
      </c>
      <c r="O69" s="16">
        <f t="shared" si="26"/>
        <v>622032.28000000038</v>
      </c>
      <c r="P69" s="16">
        <f t="shared" si="26"/>
        <v>919664.79000000027</v>
      </c>
      <c r="Q69" s="16">
        <f t="shared" si="26"/>
        <v>884558.88000000012</v>
      </c>
      <c r="R69" s="16">
        <v>898676.67999999982</v>
      </c>
      <c r="S69" s="16">
        <f>SUM(S40:S68)</f>
        <v>689153.33000000042</v>
      </c>
    </row>
    <row r="70" spans="1:19" x14ac:dyDescent="0.3">
      <c r="S70" s="26"/>
    </row>
    <row r="71" spans="1:19" x14ac:dyDescent="0.3">
      <c r="S71" s="27"/>
    </row>
    <row r="72" spans="1:19" x14ac:dyDescent="0.3">
      <c r="S72" s="16"/>
    </row>
    <row r="74" spans="1:19" x14ac:dyDescent="0.3">
      <c r="A74" s="3" t="s">
        <v>2</v>
      </c>
      <c r="B74" s="3" t="s">
        <v>48</v>
      </c>
      <c r="C74" s="3" t="s">
        <v>49</v>
      </c>
      <c r="D74" s="3" t="s">
        <v>50</v>
      </c>
      <c r="E74" s="3" t="s">
        <v>52</v>
      </c>
      <c r="F74" s="3" t="s">
        <v>59</v>
      </c>
      <c r="G74" s="3" t="s">
        <v>60</v>
      </c>
      <c r="H74" s="28">
        <v>45658</v>
      </c>
      <c r="I74" s="28">
        <v>45689</v>
      </c>
      <c r="J74" s="28">
        <v>45717</v>
      </c>
      <c r="K74" s="28">
        <v>45748</v>
      </c>
      <c r="L74" s="28">
        <v>45778</v>
      </c>
      <c r="M74" s="28">
        <v>45809</v>
      </c>
      <c r="N74" s="28">
        <v>45870</v>
      </c>
      <c r="O74" s="28">
        <v>45901</v>
      </c>
      <c r="P74" s="28">
        <v>45931</v>
      </c>
      <c r="Q74" s="28">
        <v>45962</v>
      </c>
      <c r="R74" s="28">
        <v>45992</v>
      </c>
      <c r="S74" s="28">
        <v>46023</v>
      </c>
    </row>
    <row r="75" spans="1:19" x14ac:dyDescent="0.3">
      <c r="A75" s="8" t="s">
        <v>62</v>
      </c>
      <c r="B75" s="16">
        <v>1389645.9200000004</v>
      </c>
      <c r="C75" s="16">
        <v>997022.62000000023</v>
      </c>
      <c r="D75" s="16">
        <v>934076.84000000032</v>
      </c>
      <c r="E75" s="16">
        <v>688962.1100000001</v>
      </c>
      <c r="F75" s="16">
        <v>1035199.33</v>
      </c>
      <c r="G75" s="16">
        <v>1046612.2600000001</v>
      </c>
      <c r="H75" s="16">
        <v>818302.75000000012</v>
      </c>
      <c r="I75" s="16">
        <f>+I69</f>
        <v>952019.65000000014</v>
      </c>
      <c r="J75" s="16">
        <f>+J69</f>
        <v>965876.38000000012</v>
      </c>
      <c r="K75" s="16">
        <v>860786.85000000033</v>
      </c>
      <c r="L75" s="16">
        <f t="shared" ref="L75:S75" si="27">+L69</f>
        <v>898963.45000000007</v>
      </c>
      <c r="M75" s="16">
        <f t="shared" si="27"/>
        <v>1030055.2500000005</v>
      </c>
      <c r="N75" s="16">
        <f t="shared" si="27"/>
        <v>914274.90000000037</v>
      </c>
      <c r="O75" s="16">
        <f t="shared" si="27"/>
        <v>622032.28000000038</v>
      </c>
      <c r="P75" s="16">
        <f t="shared" si="27"/>
        <v>919664.79000000027</v>
      </c>
      <c r="Q75" s="16">
        <f t="shared" si="27"/>
        <v>884558.88000000012</v>
      </c>
      <c r="R75" s="16">
        <f t="shared" si="27"/>
        <v>898676.67999999982</v>
      </c>
      <c r="S75" s="16">
        <f t="shared" si="27"/>
        <v>689153.33000000042</v>
      </c>
    </row>
    <row r="76" spans="1:19" x14ac:dyDescent="0.3">
      <c r="A76" s="8" t="s">
        <v>31</v>
      </c>
      <c r="B76" s="8">
        <v>183</v>
      </c>
      <c r="C76" s="8">
        <v>182</v>
      </c>
      <c r="D76" s="8">
        <v>181</v>
      </c>
      <c r="E76" s="8">
        <v>180</v>
      </c>
      <c r="F76" s="8">
        <v>185</v>
      </c>
      <c r="G76" s="8">
        <v>184</v>
      </c>
      <c r="H76" s="8">
        <v>182</v>
      </c>
      <c r="I76" s="8">
        <f>+X35</f>
        <v>181</v>
      </c>
      <c r="J76" s="8">
        <f>+AA35</f>
        <v>182</v>
      </c>
      <c r="K76" s="8">
        <v>179</v>
      </c>
      <c r="L76" s="8">
        <f>+AG35</f>
        <v>176</v>
      </c>
      <c r="M76" s="8">
        <f>+AJ35</f>
        <v>174</v>
      </c>
      <c r="N76" s="8">
        <v>170</v>
      </c>
      <c r="O76" s="8">
        <v>169</v>
      </c>
      <c r="P76" s="8">
        <f>+AS35</f>
        <v>167</v>
      </c>
      <c r="Q76" s="8">
        <v>165</v>
      </c>
      <c r="R76" s="8">
        <v>165</v>
      </c>
      <c r="S76" s="8">
        <v>162</v>
      </c>
    </row>
  </sheetData>
  <mergeCells count="18">
    <mergeCell ref="AG1:AI1"/>
    <mergeCell ref="BB1:BD1"/>
    <mergeCell ref="AY1:BA1"/>
    <mergeCell ref="AV1:AX1"/>
    <mergeCell ref="C1:E1"/>
    <mergeCell ref="F1:H1"/>
    <mergeCell ref="I1:K1"/>
    <mergeCell ref="L1:N1"/>
    <mergeCell ref="O1:Q1"/>
    <mergeCell ref="AP1:AR1"/>
    <mergeCell ref="AS1:AU1"/>
    <mergeCell ref="AM1:AO1"/>
    <mergeCell ref="AJ1:AL1"/>
    <mergeCell ref="R1:T1"/>
    <mergeCell ref="U1:W1"/>
    <mergeCell ref="X1:Z1"/>
    <mergeCell ref="AA1:AC1"/>
    <mergeCell ref="AD1:AF1"/>
  </mergeCells>
  <phoneticPr fontId="6" type="noConversion"/>
  <pageMargins left="0.7" right="0.7" top="0.75" bottom="0.75" header="0.3" footer="0.3"/>
  <drawing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2BC2D5A0-E432-4B92-B9F6-4373828539C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COSTO!B40:P40</xm:f>
              <xm:sqref>T40</xm:sqref>
            </x14:sparkline>
            <x14:sparkline>
              <xm:f>COSTO!B41:P41</xm:f>
              <xm:sqref>T41</xm:sqref>
            </x14:sparkline>
            <x14:sparkline>
              <xm:f>COSTO!B42:P42</xm:f>
              <xm:sqref>T42</xm:sqref>
            </x14:sparkline>
            <x14:sparkline>
              <xm:f>COSTO!B43:P43</xm:f>
              <xm:sqref>T43</xm:sqref>
            </x14:sparkline>
            <x14:sparkline>
              <xm:f>COSTO!B44:P44</xm:f>
              <xm:sqref>T44</xm:sqref>
            </x14:sparkline>
            <x14:sparkline>
              <xm:f>COSTO!B45:P45</xm:f>
              <xm:sqref>T45</xm:sqref>
            </x14:sparkline>
            <x14:sparkline>
              <xm:f>COSTO!B46:P46</xm:f>
              <xm:sqref>T46</xm:sqref>
            </x14:sparkline>
            <x14:sparkline>
              <xm:f>COSTO!B47:P47</xm:f>
              <xm:sqref>T47</xm:sqref>
            </x14:sparkline>
            <x14:sparkline>
              <xm:f>COSTO!B48:P48</xm:f>
              <xm:sqref>T48</xm:sqref>
            </x14:sparkline>
            <x14:sparkline>
              <xm:f>COSTO!B49:P49</xm:f>
              <xm:sqref>T49</xm:sqref>
            </x14:sparkline>
            <x14:sparkline>
              <xm:f>COSTO!B50:P50</xm:f>
              <xm:sqref>T50</xm:sqref>
            </x14:sparkline>
            <x14:sparkline>
              <xm:f>COSTO!B51:P51</xm:f>
              <xm:sqref>T51</xm:sqref>
            </x14:sparkline>
            <x14:sparkline>
              <xm:f>COSTO!B52:P52</xm:f>
              <xm:sqref>T52</xm:sqref>
            </x14:sparkline>
            <x14:sparkline>
              <xm:f>COSTO!B53:P53</xm:f>
              <xm:sqref>T53</xm:sqref>
            </x14:sparkline>
            <x14:sparkline>
              <xm:f>COSTO!B54:P54</xm:f>
              <xm:sqref>T54</xm:sqref>
            </x14:sparkline>
            <x14:sparkline>
              <xm:f>COSTO!B55:P55</xm:f>
              <xm:sqref>T55</xm:sqref>
            </x14:sparkline>
            <x14:sparkline>
              <xm:f>COSTO!B56:P56</xm:f>
              <xm:sqref>T56</xm:sqref>
            </x14:sparkline>
            <x14:sparkline>
              <xm:f>COSTO!B57:P57</xm:f>
              <xm:sqref>T57</xm:sqref>
            </x14:sparkline>
            <x14:sparkline>
              <xm:f>COSTO!B58:P58</xm:f>
              <xm:sqref>T58</xm:sqref>
            </x14:sparkline>
            <x14:sparkline>
              <xm:f>COSTO!B59:P59</xm:f>
              <xm:sqref>T59</xm:sqref>
            </x14:sparkline>
            <x14:sparkline>
              <xm:f>COSTO!B60:P60</xm:f>
              <xm:sqref>T60</xm:sqref>
            </x14:sparkline>
            <x14:sparkline>
              <xm:f>COSTO!B61:P61</xm:f>
              <xm:sqref>T61</xm:sqref>
            </x14:sparkline>
            <x14:sparkline>
              <xm:f>COSTO!B62:P62</xm:f>
              <xm:sqref>T62</xm:sqref>
            </x14:sparkline>
            <x14:sparkline>
              <xm:f>COSTO!B63:P63</xm:f>
              <xm:sqref>T63</xm:sqref>
            </x14:sparkline>
            <x14:sparkline>
              <xm:f>COSTO!B64:P64</xm:f>
              <xm:sqref>T64</xm:sqref>
            </x14:sparkline>
            <x14:sparkline>
              <xm:f>COSTO!B65:P65</xm:f>
              <xm:sqref>T65</xm:sqref>
            </x14:sparkline>
            <x14:sparkline>
              <xm:f>COSTO!B66:P66</xm:f>
              <xm:sqref>T66</xm:sqref>
            </x14:sparkline>
            <x14:sparkline>
              <xm:f>COSTO!B67:P67</xm:f>
              <xm:sqref>T67</xm:sqref>
            </x14:sparkline>
            <x14:sparkline>
              <xm:f>COSTO!B68:P68</xm:f>
              <xm:sqref>T68</xm:sqref>
            </x14:sparkline>
            <x14:sparkline>
              <xm:f>COSTO!B69:P69</xm:f>
              <xm:sqref>T69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EAB99-0B7D-4112-B2F4-2B2FB11D7F51}">
  <dimension ref="A1:BD36"/>
  <sheetViews>
    <sheetView zoomScale="50" zoomScaleNormal="50" workbookViewId="0">
      <pane xSplit="2" ySplit="2" topLeftCell="AL3" activePane="bottomRight" state="frozen"/>
      <selection pane="topRight" activeCell="C1" sqref="C1"/>
      <selection pane="bottomLeft" activeCell="A3" sqref="A3"/>
      <selection pane="bottomRight" activeCell="BE19" sqref="BE19"/>
    </sheetView>
  </sheetViews>
  <sheetFormatPr defaultRowHeight="14.4" x14ac:dyDescent="0.3"/>
  <cols>
    <col min="2" max="2" width="45.5546875" customWidth="1"/>
    <col min="3" max="3" width="18.109375" customWidth="1"/>
    <col min="4" max="4" width="13.88671875" customWidth="1"/>
    <col min="5" max="5" width="12.109375" customWidth="1"/>
    <col min="6" max="6" width="18.109375" customWidth="1"/>
    <col min="7" max="7" width="13.88671875" customWidth="1"/>
    <col min="8" max="8" width="12.109375" customWidth="1"/>
    <col min="9" max="9" width="18.109375" customWidth="1"/>
    <col min="10" max="10" width="13.88671875" customWidth="1"/>
    <col min="11" max="11" width="12.109375" customWidth="1"/>
    <col min="12" max="12" width="18.109375" customWidth="1"/>
    <col min="13" max="13" width="13.88671875" customWidth="1"/>
    <col min="14" max="14" width="12.109375" customWidth="1"/>
    <col min="15" max="15" width="9.109375" customWidth="1"/>
    <col min="16" max="16" width="19.33203125" bestFit="1" customWidth="1"/>
    <col min="17" max="17" width="9.109375" customWidth="1"/>
    <col min="18" max="18" width="18.109375" bestFit="1" customWidth="1"/>
    <col min="19" max="19" width="13.88671875" bestFit="1" customWidth="1"/>
    <col min="21" max="21" width="18.109375" bestFit="1" customWidth="1"/>
    <col min="22" max="22" width="13.88671875" bestFit="1" customWidth="1"/>
    <col min="24" max="24" width="18.109375" bestFit="1" customWidth="1"/>
    <col min="25" max="25" width="13.88671875" bestFit="1" customWidth="1"/>
    <col min="27" max="27" width="18.109375" bestFit="1" customWidth="1"/>
    <col min="28" max="28" width="13.88671875" bestFit="1" customWidth="1"/>
    <col min="30" max="30" width="18.109375" bestFit="1" customWidth="1"/>
    <col min="31" max="31" width="13.88671875" bestFit="1" customWidth="1"/>
    <col min="33" max="33" width="18.109375" bestFit="1" customWidth="1"/>
    <col min="34" max="34" width="13.88671875" bestFit="1" customWidth="1"/>
    <col min="38" max="38" width="17.33203125" bestFit="1" customWidth="1"/>
    <col min="40" max="40" width="19.33203125" bestFit="1" customWidth="1"/>
    <col min="41" max="41" width="17.33203125" bestFit="1" customWidth="1"/>
    <col min="43" max="43" width="19.33203125" bestFit="1" customWidth="1"/>
    <col min="44" max="44" width="17.33203125" bestFit="1" customWidth="1"/>
    <col min="46" max="46" width="19.33203125" bestFit="1" customWidth="1"/>
    <col min="47" max="47" width="17.33203125" bestFit="1" customWidth="1"/>
    <col min="49" max="49" width="19.33203125" bestFit="1" customWidth="1"/>
    <col min="50" max="50" width="17.33203125" bestFit="1" customWidth="1"/>
    <col min="51" max="51" width="18.21875" customWidth="1"/>
    <col min="53" max="53" width="14.21875" customWidth="1"/>
    <col min="54" max="54" width="18.21875" customWidth="1"/>
    <col min="56" max="56" width="14.21875" customWidth="1"/>
  </cols>
  <sheetData>
    <row r="1" spans="1:56" x14ac:dyDescent="0.3">
      <c r="C1" s="33" t="s">
        <v>40</v>
      </c>
      <c r="D1" s="34"/>
      <c r="E1" s="34"/>
      <c r="F1" s="33" t="s">
        <v>45</v>
      </c>
      <c r="G1" s="34"/>
      <c r="H1" s="34"/>
      <c r="I1" s="33" t="s">
        <v>47</v>
      </c>
      <c r="J1" s="34"/>
      <c r="K1" s="34"/>
      <c r="L1" s="33" t="s">
        <v>53</v>
      </c>
      <c r="M1" s="34"/>
      <c r="N1" s="34"/>
      <c r="O1" s="33" t="s">
        <v>56</v>
      </c>
      <c r="P1" s="34"/>
      <c r="Q1" s="34"/>
      <c r="R1" s="33" t="s">
        <v>58</v>
      </c>
      <c r="S1" s="34"/>
      <c r="T1" s="34"/>
      <c r="U1" s="33" t="s">
        <v>61</v>
      </c>
      <c r="V1" s="34"/>
      <c r="W1" s="34"/>
      <c r="X1" s="33" t="s">
        <v>63</v>
      </c>
      <c r="Y1" s="34"/>
      <c r="Z1" s="34"/>
      <c r="AA1" s="33" t="s">
        <v>64</v>
      </c>
      <c r="AB1" s="34"/>
      <c r="AC1" s="34"/>
      <c r="AD1" s="33" t="s">
        <v>65</v>
      </c>
      <c r="AE1" s="34"/>
      <c r="AF1" s="34"/>
      <c r="AG1" s="33" t="s">
        <v>66</v>
      </c>
      <c r="AH1" s="34"/>
      <c r="AI1" s="34"/>
      <c r="AJ1" s="33" t="s">
        <v>67</v>
      </c>
      <c r="AK1" s="34"/>
      <c r="AL1" s="34"/>
      <c r="AM1" s="33" t="s">
        <v>68</v>
      </c>
      <c r="AN1" s="34"/>
      <c r="AO1" s="34"/>
      <c r="AP1" s="33" t="s">
        <v>69</v>
      </c>
      <c r="AQ1" s="34"/>
      <c r="AR1" s="34"/>
      <c r="AS1" s="33" t="s">
        <v>70</v>
      </c>
      <c r="AT1" s="34"/>
      <c r="AU1" s="34"/>
      <c r="AV1" s="33" t="s">
        <v>71</v>
      </c>
      <c r="AW1" s="34"/>
      <c r="AX1" s="34"/>
      <c r="AY1" s="33" t="s">
        <v>72</v>
      </c>
      <c r="AZ1" s="34"/>
      <c r="BA1" s="34"/>
      <c r="BB1" s="33" t="s">
        <v>73</v>
      </c>
      <c r="BC1" s="34"/>
      <c r="BD1" s="34"/>
    </row>
    <row r="2" spans="1:56" x14ac:dyDescent="0.3">
      <c r="A2" s="1" t="s">
        <v>0</v>
      </c>
      <c r="B2" s="2" t="s">
        <v>1</v>
      </c>
      <c r="C2" s="33" t="s">
        <v>41</v>
      </c>
      <c r="D2" s="34"/>
      <c r="E2" s="34"/>
      <c r="F2" s="33" t="s">
        <v>41</v>
      </c>
      <c r="G2" s="34"/>
      <c r="H2" s="34"/>
      <c r="I2" s="33" t="s">
        <v>41</v>
      </c>
      <c r="J2" s="34"/>
      <c r="K2" s="34"/>
      <c r="L2" s="33" t="s">
        <v>41</v>
      </c>
      <c r="M2" s="34"/>
      <c r="N2" s="34"/>
      <c r="O2" s="33" t="s">
        <v>41</v>
      </c>
      <c r="P2" s="34"/>
      <c r="Q2" s="34"/>
      <c r="R2" s="33" t="s">
        <v>41</v>
      </c>
      <c r="S2" s="34"/>
      <c r="T2" s="34"/>
      <c r="U2" s="33" t="s">
        <v>41</v>
      </c>
      <c r="V2" s="34"/>
      <c r="W2" s="34"/>
      <c r="X2" s="33" t="s">
        <v>41</v>
      </c>
      <c r="Y2" s="34"/>
      <c r="Z2" s="34"/>
      <c r="AA2" s="33" t="s">
        <v>41</v>
      </c>
      <c r="AB2" s="34"/>
      <c r="AC2" s="34"/>
      <c r="AD2" s="33" t="s">
        <v>41</v>
      </c>
      <c r="AE2" s="34"/>
      <c r="AF2" s="34"/>
      <c r="AG2" s="33" t="s">
        <v>41</v>
      </c>
      <c r="AH2" s="34"/>
      <c r="AI2" s="34"/>
      <c r="AJ2" s="33" t="s">
        <v>41</v>
      </c>
      <c r="AK2" s="34"/>
      <c r="AL2" s="34"/>
      <c r="AM2" s="33" t="s">
        <v>41</v>
      </c>
      <c r="AN2" s="34"/>
      <c r="AO2" s="34"/>
      <c r="AP2" s="33" t="s">
        <v>41</v>
      </c>
      <c r="AQ2" s="34"/>
      <c r="AR2" s="34"/>
      <c r="AS2" s="33" t="s">
        <v>41</v>
      </c>
      <c r="AT2" s="34"/>
      <c r="AU2" s="34"/>
      <c r="AV2" s="33" t="s">
        <v>41</v>
      </c>
      <c r="AW2" s="34"/>
      <c r="AX2" s="34"/>
      <c r="AY2" s="33" t="s">
        <v>41</v>
      </c>
      <c r="AZ2" s="34"/>
      <c r="BA2" s="34"/>
      <c r="BB2" s="33" t="s">
        <v>41</v>
      </c>
      <c r="BC2" s="34"/>
      <c r="BD2" s="34"/>
    </row>
    <row r="3" spans="1:56" ht="21" customHeight="1" x14ac:dyDescent="0.3">
      <c r="A3" s="3">
        <v>1</v>
      </c>
      <c r="B3" s="3" t="s">
        <v>2</v>
      </c>
      <c r="C3" s="19" t="s">
        <v>42</v>
      </c>
      <c r="D3" s="20" t="s">
        <v>43</v>
      </c>
      <c r="E3" s="20" t="s">
        <v>44</v>
      </c>
      <c r="F3" s="19" t="s">
        <v>42</v>
      </c>
      <c r="G3" s="20" t="s">
        <v>43</v>
      </c>
      <c r="H3" s="20" t="s">
        <v>44</v>
      </c>
      <c r="I3" s="19" t="s">
        <v>42</v>
      </c>
      <c r="J3" s="20" t="s">
        <v>43</v>
      </c>
      <c r="K3" s="20" t="s">
        <v>44</v>
      </c>
      <c r="L3" s="19" t="s">
        <v>42</v>
      </c>
      <c r="M3" s="20" t="s">
        <v>43</v>
      </c>
      <c r="N3" s="20" t="s">
        <v>44</v>
      </c>
      <c r="O3" s="19" t="s">
        <v>42</v>
      </c>
      <c r="P3" s="20" t="s">
        <v>43</v>
      </c>
      <c r="Q3" s="20" t="s">
        <v>44</v>
      </c>
      <c r="R3" s="19" t="s">
        <v>42</v>
      </c>
      <c r="S3" s="20" t="s">
        <v>43</v>
      </c>
      <c r="T3" s="20" t="s">
        <v>44</v>
      </c>
      <c r="U3" s="19" t="s">
        <v>42</v>
      </c>
      <c r="V3" s="20" t="s">
        <v>43</v>
      </c>
      <c r="W3" s="20" t="s">
        <v>44</v>
      </c>
      <c r="X3" s="19" t="s">
        <v>42</v>
      </c>
      <c r="Y3" s="20" t="s">
        <v>43</v>
      </c>
      <c r="Z3" s="20" t="s">
        <v>44</v>
      </c>
      <c r="AA3" s="19" t="s">
        <v>42</v>
      </c>
      <c r="AB3" s="20" t="s">
        <v>43</v>
      </c>
      <c r="AC3" s="20" t="s">
        <v>44</v>
      </c>
      <c r="AD3" s="19" t="s">
        <v>42</v>
      </c>
      <c r="AE3" s="20" t="s">
        <v>43</v>
      </c>
      <c r="AF3" s="20" t="s">
        <v>44</v>
      </c>
      <c r="AG3" s="19" t="s">
        <v>42</v>
      </c>
      <c r="AH3" s="20" t="s">
        <v>43</v>
      </c>
      <c r="AI3" s="20" t="s">
        <v>44</v>
      </c>
      <c r="AJ3" s="19" t="s">
        <v>42</v>
      </c>
      <c r="AK3" s="20" t="s">
        <v>43</v>
      </c>
      <c r="AL3" s="20" t="s">
        <v>44</v>
      </c>
      <c r="AM3" s="19" t="s">
        <v>42</v>
      </c>
      <c r="AN3" s="20" t="s">
        <v>43</v>
      </c>
      <c r="AO3" s="20" t="s">
        <v>44</v>
      </c>
      <c r="AP3" s="19" t="s">
        <v>42</v>
      </c>
      <c r="AQ3" s="20" t="s">
        <v>43</v>
      </c>
      <c r="AR3" s="20" t="s">
        <v>44</v>
      </c>
      <c r="AS3" s="19" t="s">
        <v>42</v>
      </c>
      <c r="AT3" s="20" t="s">
        <v>43</v>
      </c>
      <c r="AU3" s="20" t="s">
        <v>44</v>
      </c>
      <c r="AV3" s="19" t="s">
        <v>42</v>
      </c>
      <c r="AW3" s="20" t="s">
        <v>43</v>
      </c>
      <c r="AX3" s="20" t="s">
        <v>44</v>
      </c>
      <c r="AY3" s="19" t="s">
        <v>42</v>
      </c>
      <c r="AZ3" s="20" t="s">
        <v>43</v>
      </c>
      <c r="BA3" s="20" t="s">
        <v>44</v>
      </c>
      <c r="BB3" s="19" t="s">
        <v>42</v>
      </c>
      <c r="BC3" s="20" t="s">
        <v>43</v>
      </c>
      <c r="BD3" s="20" t="s">
        <v>44</v>
      </c>
    </row>
    <row r="4" spans="1:56" x14ac:dyDescent="0.3">
      <c r="A4" s="8"/>
      <c r="B4" s="5" t="s">
        <v>3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10">
        <v>4</v>
      </c>
      <c r="Y4" s="10">
        <v>75.099999999999994</v>
      </c>
      <c r="Z4" s="21"/>
      <c r="AA4" s="10">
        <v>4</v>
      </c>
      <c r="AB4" s="10">
        <v>75.099999999999994</v>
      </c>
      <c r="AC4" s="21"/>
      <c r="AD4" s="10"/>
      <c r="AE4" s="10"/>
      <c r="AF4" s="21"/>
      <c r="AG4" s="10"/>
      <c r="AH4" s="10"/>
      <c r="AI4" s="21"/>
      <c r="AJ4" s="10"/>
      <c r="AK4" s="10"/>
      <c r="AL4" s="21"/>
      <c r="AM4" s="10"/>
      <c r="AN4" s="10"/>
      <c r="AO4" s="21"/>
      <c r="AP4" s="10"/>
      <c r="AQ4" s="10"/>
      <c r="AR4" s="21"/>
      <c r="AS4" s="10"/>
      <c r="AT4" s="10"/>
      <c r="AU4" s="21"/>
      <c r="AV4" s="10"/>
      <c r="AW4" s="10"/>
      <c r="AX4" s="21"/>
      <c r="AY4" s="21"/>
      <c r="AZ4" s="21"/>
      <c r="BA4" s="21"/>
      <c r="BB4" s="21"/>
      <c r="BC4" s="21"/>
      <c r="BD4" s="21"/>
    </row>
    <row r="5" spans="1:56" x14ac:dyDescent="0.3">
      <c r="A5" s="8"/>
      <c r="B5" s="5" t="s">
        <v>4</v>
      </c>
      <c r="C5" s="10"/>
      <c r="D5" s="10"/>
      <c r="E5" s="10">
        <v>0</v>
      </c>
      <c r="F5" s="10"/>
      <c r="G5" s="10"/>
      <c r="H5" s="10">
        <v>0</v>
      </c>
      <c r="I5" s="10">
        <v>2</v>
      </c>
      <c r="J5" s="10">
        <v>46.37</v>
      </c>
      <c r="K5" s="10">
        <f>J5/I5</f>
        <v>23.184999999999999</v>
      </c>
      <c r="L5" s="10"/>
      <c r="M5" s="10"/>
      <c r="N5" s="10">
        <v>0</v>
      </c>
      <c r="O5" s="10"/>
      <c r="P5" s="10"/>
      <c r="Q5" s="10">
        <v>0</v>
      </c>
      <c r="R5" s="10"/>
      <c r="S5" s="10"/>
      <c r="T5" s="10">
        <v>0</v>
      </c>
      <c r="U5" s="10"/>
      <c r="V5" s="10"/>
      <c r="W5" s="10"/>
      <c r="X5" s="10"/>
      <c r="Y5" s="10"/>
      <c r="Z5" s="10"/>
      <c r="AA5" s="10"/>
      <c r="AB5" s="10"/>
      <c r="AC5" s="10"/>
      <c r="AD5" s="10">
        <v>0.5</v>
      </c>
      <c r="AE5" s="10">
        <v>15.31</v>
      </c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</row>
    <row r="6" spans="1:56" x14ac:dyDescent="0.3">
      <c r="A6" s="8"/>
      <c r="B6" s="5" t="s">
        <v>5</v>
      </c>
      <c r="C6" s="10"/>
      <c r="D6" s="10"/>
      <c r="E6" s="10">
        <v>0</v>
      </c>
      <c r="F6" s="10"/>
      <c r="G6" s="10"/>
      <c r="H6" s="10">
        <v>0</v>
      </c>
      <c r="I6" s="10"/>
      <c r="J6" s="10"/>
      <c r="K6" s="10">
        <v>0</v>
      </c>
      <c r="L6" s="10"/>
      <c r="M6" s="10"/>
      <c r="N6" s="10">
        <v>0</v>
      </c>
      <c r="O6" s="10"/>
      <c r="P6" s="10"/>
      <c r="Q6" s="10">
        <v>0</v>
      </c>
      <c r="R6" s="10"/>
      <c r="S6" s="10"/>
      <c r="T6" s="10">
        <v>0</v>
      </c>
      <c r="U6" s="10"/>
      <c r="V6" s="10"/>
      <c r="W6" s="10"/>
      <c r="Y6" s="10"/>
      <c r="Z6" s="10"/>
      <c r="AB6" s="10"/>
      <c r="AC6" s="10"/>
      <c r="AE6" s="10"/>
      <c r="AF6" s="10"/>
      <c r="AH6" s="10"/>
      <c r="AI6" s="10"/>
      <c r="AK6" s="10"/>
      <c r="AL6" s="10"/>
      <c r="AN6" s="10"/>
      <c r="AO6" s="10"/>
      <c r="AQ6" s="10"/>
      <c r="AR6" s="10"/>
      <c r="AT6" s="10"/>
      <c r="AU6" s="10"/>
      <c r="AW6" s="10"/>
      <c r="AX6" s="10"/>
      <c r="AY6" s="10"/>
      <c r="AZ6" s="10"/>
      <c r="BA6" s="10"/>
      <c r="BB6" s="10"/>
      <c r="BC6" s="10"/>
      <c r="BD6" s="10"/>
    </row>
    <row r="7" spans="1:56" x14ac:dyDescent="0.3">
      <c r="A7" s="8"/>
      <c r="B7" s="5" t="s">
        <v>6</v>
      </c>
      <c r="C7" s="10"/>
      <c r="D7" s="10"/>
      <c r="E7" s="10">
        <v>0</v>
      </c>
      <c r="F7" s="10"/>
      <c r="G7" s="10"/>
      <c r="H7" s="10">
        <v>0</v>
      </c>
      <c r="I7" s="10"/>
      <c r="J7" s="10"/>
      <c r="K7" s="10">
        <v>0</v>
      </c>
      <c r="L7" s="10"/>
      <c r="M7" s="10"/>
      <c r="N7" s="10">
        <v>0</v>
      </c>
      <c r="O7" s="10"/>
      <c r="P7" s="10"/>
      <c r="Q7" s="10">
        <v>0</v>
      </c>
      <c r="R7" s="10"/>
      <c r="S7" s="10"/>
      <c r="T7" s="10">
        <v>0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</row>
    <row r="8" spans="1:56" x14ac:dyDescent="0.3">
      <c r="A8" s="8"/>
      <c r="B8" s="5" t="s">
        <v>7</v>
      </c>
      <c r="C8" s="10"/>
      <c r="D8" s="10"/>
      <c r="E8" s="10">
        <v>0</v>
      </c>
      <c r="F8" s="10"/>
      <c r="G8" s="10"/>
      <c r="H8" s="10">
        <v>0</v>
      </c>
      <c r="I8" s="10"/>
      <c r="J8" s="10"/>
      <c r="K8" s="10">
        <v>0</v>
      </c>
      <c r="L8" s="10"/>
      <c r="M8" s="10"/>
      <c r="N8" s="10">
        <v>0</v>
      </c>
      <c r="O8" s="10"/>
      <c r="P8" s="10"/>
      <c r="Q8" s="10">
        <v>0</v>
      </c>
      <c r="R8" s="10"/>
      <c r="S8" s="10"/>
      <c r="T8" s="10">
        <v>0</v>
      </c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</row>
    <row r="9" spans="1:56" x14ac:dyDescent="0.3">
      <c r="A9" s="8"/>
      <c r="B9" s="5" t="s">
        <v>8</v>
      </c>
      <c r="C9" s="10"/>
      <c r="D9" s="10"/>
      <c r="E9" s="10">
        <v>0</v>
      </c>
      <c r="F9" s="10"/>
      <c r="G9" s="10"/>
      <c r="H9" s="10">
        <v>0</v>
      </c>
      <c r="I9" s="10"/>
      <c r="J9" s="10"/>
      <c r="K9" s="10">
        <v>0</v>
      </c>
      <c r="L9" s="10"/>
      <c r="M9" s="10"/>
      <c r="N9" s="10">
        <v>0</v>
      </c>
      <c r="O9" s="10"/>
      <c r="P9" s="10"/>
      <c r="Q9" s="10">
        <v>0</v>
      </c>
      <c r="R9" s="10"/>
      <c r="S9" s="10"/>
      <c r="T9" s="10">
        <v>0</v>
      </c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</row>
    <row r="10" spans="1:56" x14ac:dyDescent="0.3">
      <c r="A10" s="8"/>
      <c r="B10" s="5" t="s">
        <v>9</v>
      </c>
      <c r="C10" s="10">
        <v>2.25</v>
      </c>
      <c r="D10" s="10">
        <v>49.63</v>
      </c>
      <c r="E10" s="10">
        <f>D10/C10</f>
        <v>22.05777777777778</v>
      </c>
      <c r="F10" s="10">
        <v>7.5</v>
      </c>
      <c r="G10" s="10">
        <v>192.31</v>
      </c>
      <c r="H10" s="10">
        <f>G10/F10</f>
        <v>25.641333333333332</v>
      </c>
      <c r="I10" s="10"/>
      <c r="J10" s="10"/>
      <c r="K10" s="10">
        <v>0</v>
      </c>
      <c r="L10" s="10"/>
      <c r="M10" s="10"/>
      <c r="N10" s="10">
        <v>0</v>
      </c>
      <c r="O10" s="10">
        <v>14.25</v>
      </c>
      <c r="P10" s="10">
        <v>282.57</v>
      </c>
      <c r="Q10" s="10">
        <f>P10/O10</f>
        <v>19.829473684210527</v>
      </c>
      <c r="R10" s="10">
        <v>0</v>
      </c>
      <c r="S10" s="10">
        <v>0</v>
      </c>
      <c r="T10" s="10">
        <v>0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</row>
    <row r="11" spans="1:56" x14ac:dyDescent="0.3">
      <c r="A11" s="8"/>
      <c r="B11" s="5" t="s">
        <v>10</v>
      </c>
      <c r="C11" s="10"/>
      <c r="D11" s="10"/>
      <c r="E11" s="10">
        <v>0</v>
      </c>
      <c r="F11" s="10"/>
      <c r="G11" s="10"/>
      <c r="H11" s="10">
        <v>0</v>
      </c>
      <c r="I11" s="10"/>
      <c r="J11" s="10"/>
      <c r="K11" s="10">
        <v>0</v>
      </c>
      <c r="L11" s="10"/>
      <c r="M11" s="10"/>
      <c r="N11" s="10">
        <v>0</v>
      </c>
      <c r="O11" s="10"/>
      <c r="P11" s="10"/>
      <c r="Q11" s="10">
        <v>0</v>
      </c>
      <c r="R11" s="10"/>
      <c r="S11" s="10"/>
      <c r="T11" s="10">
        <v>0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</row>
    <row r="12" spans="1:56" x14ac:dyDescent="0.3">
      <c r="A12" s="8"/>
      <c r="B12" s="5" t="s">
        <v>11</v>
      </c>
      <c r="C12" s="10"/>
      <c r="D12" s="10"/>
      <c r="E12" s="10">
        <v>0</v>
      </c>
      <c r="F12" s="10"/>
      <c r="G12" s="10"/>
      <c r="H12" s="10">
        <v>0</v>
      </c>
      <c r="I12" s="10"/>
      <c r="J12" s="10"/>
      <c r="K12" s="10">
        <v>0</v>
      </c>
      <c r="L12" s="10"/>
      <c r="M12" s="10"/>
      <c r="N12" s="10">
        <v>0</v>
      </c>
      <c r="O12" s="10">
        <v>1</v>
      </c>
      <c r="P12" s="10">
        <v>43.58</v>
      </c>
      <c r="Q12" s="10">
        <f>P12/O12</f>
        <v>43.58</v>
      </c>
      <c r="R12" s="10">
        <v>0</v>
      </c>
      <c r="S12" s="10">
        <v>0</v>
      </c>
      <c r="T12" s="10">
        <v>0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>
        <v>1.75</v>
      </c>
      <c r="AK12" s="10">
        <v>36.26</v>
      </c>
      <c r="AL12" s="10"/>
      <c r="AM12" s="10">
        <v>0</v>
      </c>
      <c r="AN12" s="10">
        <v>0</v>
      </c>
      <c r="AO12" s="10"/>
      <c r="AP12" s="10">
        <v>0</v>
      </c>
      <c r="AQ12" s="10">
        <v>0</v>
      </c>
      <c r="AR12" s="10"/>
      <c r="AS12" s="10">
        <v>0</v>
      </c>
      <c r="AT12" s="10">
        <v>0</v>
      </c>
      <c r="AU12" s="10"/>
      <c r="AV12" s="10"/>
      <c r="AW12" s="10"/>
      <c r="AX12" s="10"/>
      <c r="AY12" s="10"/>
      <c r="AZ12" s="10"/>
      <c r="BA12" s="10"/>
      <c r="BB12" s="10"/>
      <c r="BC12" s="10"/>
      <c r="BD12" s="10"/>
    </row>
    <row r="13" spans="1:56" x14ac:dyDescent="0.3">
      <c r="A13" s="8"/>
      <c r="B13" s="5" t="s">
        <v>12</v>
      </c>
      <c r="C13" s="10">
        <v>7.25</v>
      </c>
      <c r="D13" s="10">
        <v>141.94999999999999</v>
      </c>
      <c r="E13" s="10">
        <f>D13/C13</f>
        <v>19.579310344827583</v>
      </c>
      <c r="F13" s="10"/>
      <c r="G13" s="10"/>
      <c r="H13" s="10">
        <v>0</v>
      </c>
      <c r="I13" s="10"/>
      <c r="J13" s="10"/>
      <c r="K13" s="10">
        <v>0</v>
      </c>
      <c r="L13" s="10"/>
      <c r="M13" s="10"/>
      <c r="N13" s="10">
        <v>0</v>
      </c>
      <c r="O13" s="10">
        <v>4</v>
      </c>
      <c r="P13" s="10">
        <v>82.88</v>
      </c>
      <c r="Q13" s="10">
        <f>P13/O13</f>
        <v>20.72</v>
      </c>
      <c r="R13" s="10">
        <v>0</v>
      </c>
      <c r="S13" s="10">
        <v>0</v>
      </c>
      <c r="T13" s="10">
        <v>0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</row>
    <row r="14" spans="1:56" x14ac:dyDescent="0.3">
      <c r="A14" s="8"/>
      <c r="B14" s="5" t="s">
        <v>13</v>
      </c>
      <c r="C14" s="10">
        <v>12.75</v>
      </c>
      <c r="D14" s="10">
        <v>286.71999999999997</v>
      </c>
      <c r="E14" s="10">
        <f>D14/C14</f>
        <v>22.487843137254899</v>
      </c>
      <c r="F14" s="10">
        <v>3</v>
      </c>
      <c r="G14" s="10">
        <v>67.430000000000007</v>
      </c>
      <c r="H14" s="10">
        <f>G14/F14</f>
        <v>22.47666666666667</v>
      </c>
      <c r="I14" s="10">
        <v>12.5</v>
      </c>
      <c r="J14" s="10">
        <v>297.5</v>
      </c>
      <c r="K14" s="10">
        <f t="shared" ref="K14:K26" si="0">J14/I14</f>
        <v>23.8</v>
      </c>
      <c r="L14" s="10">
        <v>1</v>
      </c>
      <c r="M14" s="10">
        <v>22.47</v>
      </c>
      <c r="N14" s="10">
        <f t="shared" ref="N14:N26" si="1">M14/L14</f>
        <v>22.47</v>
      </c>
      <c r="O14" s="10"/>
      <c r="P14" s="10"/>
      <c r="Q14" s="10">
        <v>0</v>
      </c>
      <c r="R14" s="10"/>
      <c r="S14" s="10"/>
      <c r="T14" s="10">
        <v>0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</row>
    <row r="15" spans="1:56" x14ac:dyDescent="0.3">
      <c r="A15" s="8"/>
      <c r="B15" s="5" t="s">
        <v>14</v>
      </c>
      <c r="C15" s="10"/>
      <c r="D15" s="10"/>
      <c r="E15" s="10">
        <v>0</v>
      </c>
      <c r="F15" s="10"/>
      <c r="G15" s="10"/>
      <c r="H15" s="10">
        <v>0</v>
      </c>
      <c r="I15" s="10"/>
      <c r="J15" s="10"/>
      <c r="K15" s="10">
        <v>0</v>
      </c>
      <c r="L15" s="10"/>
      <c r="M15" s="10"/>
      <c r="N15" s="10">
        <v>0</v>
      </c>
      <c r="O15" s="10"/>
      <c r="P15" s="10"/>
      <c r="Q15" s="10">
        <v>0</v>
      </c>
      <c r="R15" s="10"/>
      <c r="S15" s="10"/>
      <c r="T15" s="10">
        <v>0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</row>
    <row r="16" spans="1:56" x14ac:dyDescent="0.3">
      <c r="A16" s="8"/>
      <c r="B16" s="5" t="s">
        <v>15</v>
      </c>
      <c r="C16" s="10"/>
      <c r="D16" s="10"/>
      <c r="E16" s="10">
        <v>0</v>
      </c>
      <c r="F16" s="10"/>
      <c r="G16" s="10"/>
      <c r="H16" s="10">
        <v>0</v>
      </c>
      <c r="I16" s="10"/>
      <c r="J16" s="10"/>
      <c r="K16" s="10">
        <v>0</v>
      </c>
      <c r="L16" s="10"/>
      <c r="M16" s="10"/>
      <c r="N16" s="10">
        <v>0</v>
      </c>
      <c r="O16" s="10"/>
      <c r="P16" s="10"/>
      <c r="Q16" s="10">
        <v>0</v>
      </c>
      <c r="R16" s="10">
        <v>17.25</v>
      </c>
      <c r="S16" s="10">
        <v>376.42</v>
      </c>
      <c r="T16" s="10">
        <v>0</v>
      </c>
      <c r="U16" s="10">
        <v>5.75</v>
      </c>
      <c r="V16" s="10">
        <v>123.7</v>
      </c>
      <c r="W16" s="10"/>
      <c r="X16" s="10"/>
      <c r="Y16" s="10"/>
      <c r="Z16" s="10"/>
      <c r="AA16" s="10"/>
      <c r="AB16" s="10"/>
      <c r="AC16" s="10"/>
      <c r="AD16" s="10">
        <v>3.75</v>
      </c>
      <c r="AE16" s="10">
        <v>81.37</v>
      </c>
      <c r="AF16" s="10"/>
      <c r="AG16" s="10"/>
      <c r="AH16" s="10"/>
      <c r="AI16" s="10"/>
      <c r="AJ16" s="10">
        <v>4.25</v>
      </c>
      <c r="AK16" s="10">
        <v>92.2</v>
      </c>
      <c r="AL16" s="10"/>
      <c r="AM16" s="10">
        <v>12.5</v>
      </c>
      <c r="AN16" s="10">
        <v>276.01</v>
      </c>
      <c r="AO16" s="10"/>
      <c r="AP16" s="10">
        <v>5</v>
      </c>
      <c r="AQ16" s="10">
        <v>112.35</v>
      </c>
      <c r="AR16" s="10"/>
      <c r="AS16" s="10">
        <v>10.5</v>
      </c>
      <c r="AT16" s="10">
        <v>247.96</v>
      </c>
      <c r="AU16" s="10"/>
      <c r="AV16" s="10"/>
      <c r="AW16" s="10"/>
      <c r="AX16" s="10"/>
      <c r="AY16" s="10"/>
      <c r="AZ16" s="10"/>
      <c r="BA16" s="10"/>
      <c r="BB16" s="10"/>
      <c r="BC16" s="10"/>
      <c r="BD16" s="10"/>
    </row>
    <row r="17" spans="1:56" x14ac:dyDescent="0.3">
      <c r="A17" s="8"/>
      <c r="B17" s="5" t="s">
        <v>16</v>
      </c>
      <c r="C17" s="10">
        <v>19.5</v>
      </c>
      <c r="D17" s="10">
        <v>414.36</v>
      </c>
      <c r="E17" s="10">
        <f t="shared" ref="E17:E25" si="2">D17/C17</f>
        <v>21.24923076923077</v>
      </c>
      <c r="F17" s="10">
        <v>6.5</v>
      </c>
      <c r="G17" s="10">
        <v>139.36000000000001</v>
      </c>
      <c r="H17" s="10">
        <f t="shared" ref="H17:H18" si="3">G17/F17</f>
        <v>21.44</v>
      </c>
      <c r="I17" s="10">
        <v>14</v>
      </c>
      <c r="J17" s="10">
        <v>300.17</v>
      </c>
      <c r="K17" s="10">
        <f t="shared" si="0"/>
        <v>21.440714285714286</v>
      </c>
      <c r="L17" s="10">
        <v>1.75</v>
      </c>
      <c r="M17" s="10">
        <v>37.520000000000003</v>
      </c>
      <c r="N17" s="10">
        <f t="shared" si="1"/>
        <v>21.44</v>
      </c>
      <c r="O17" s="10">
        <v>14.5</v>
      </c>
      <c r="P17" s="10">
        <v>313.67</v>
      </c>
      <c r="Q17" s="10">
        <f>P17/O17</f>
        <v>21.632413793103449</v>
      </c>
      <c r="R17" s="10">
        <v>5</v>
      </c>
      <c r="S17" s="10">
        <v>115.36</v>
      </c>
      <c r="T17" s="10">
        <f>S17/R17</f>
        <v>23.071999999999999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</row>
    <row r="18" spans="1:56" x14ac:dyDescent="0.3">
      <c r="A18" s="8"/>
      <c r="B18" s="5" t="s">
        <v>17</v>
      </c>
      <c r="C18" s="10">
        <v>20.5</v>
      </c>
      <c r="D18" s="10">
        <v>516.54999999999995</v>
      </c>
      <c r="E18" s="10">
        <v>0</v>
      </c>
      <c r="F18" s="10">
        <v>24.75</v>
      </c>
      <c r="G18" s="10">
        <v>616.54999999999995</v>
      </c>
      <c r="H18" s="10">
        <f t="shared" si="3"/>
        <v>24.911111111111108</v>
      </c>
      <c r="I18" s="10">
        <v>7.75</v>
      </c>
      <c r="J18" s="10">
        <v>384.23</v>
      </c>
      <c r="K18" s="10">
        <f t="shared" si="0"/>
        <v>49.578064516129032</v>
      </c>
      <c r="L18" s="10"/>
      <c r="M18" s="10"/>
      <c r="N18" s="10">
        <v>0</v>
      </c>
      <c r="O18" s="10"/>
      <c r="P18" s="10"/>
      <c r="Q18" s="10">
        <v>0</v>
      </c>
      <c r="R18" s="10">
        <v>20.25</v>
      </c>
      <c r="S18" s="10">
        <v>330.32</v>
      </c>
      <c r="T18" s="10">
        <v>0</v>
      </c>
      <c r="U18" s="10"/>
      <c r="V18" s="10"/>
      <c r="W18" s="10"/>
      <c r="X18" s="10">
        <v>25.25</v>
      </c>
      <c r="Y18" s="10">
        <v>350.8</v>
      </c>
      <c r="Z18" s="10"/>
      <c r="AA18" s="10">
        <v>8</v>
      </c>
      <c r="AB18" s="10">
        <v>111.25</v>
      </c>
      <c r="AC18" s="10"/>
      <c r="AD18" s="10">
        <v>0</v>
      </c>
      <c r="AE18" s="10">
        <v>0</v>
      </c>
      <c r="AF18" s="10"/>
      <c r="AG18" s="10"/>
      <c r="AH18" s="10"/>
      <c r="AI18" s="10"/>
      <c r="AJ18" s="10"/>
      <c r="AK18" s="10"/>
      <c r="AL18" s="10"/>
      <c r="AM18" s="10">
        <v>4</v>
      </c>
      <c r="AN18" s="10">
        <v>115.57</v>
      </c>
      <c r="AO18" s="10"/>
      <c r="AP18" s="10">
        <v>0</v>
      </c>
      <c r="AQ18" s="10">
        <v>0</v>
      </c>
      <c r="AR18" s="10"/>
      <c r="AS18" s="10">
        <v>0</v>
      </c>
      <c r="AT18" s="10">
        <v>0</v>
      </c>
      <c r="AU18" s="10"/>
      <c r="AV18" s="10"/>
      <c r="AW18" s="10"/>
      <c r="AX18" s="10"/>
      <c r="AY18" s="10"/>
      <c r="AZ18" s="10"/>
      <c r="BA18" s="10"/>
      <c r="BB18" s="10"/>
      <c r="BC18" s="10"/>
      <c r="BD18" s="10"/>
    </row>
    <row r="19" spans="1:56" x14ac:dyDescent="0.3">
      <c r="A19" s="8"/>
      <c r="B19" s="5" t="s">
        <v>18</v>
      </c>
      <c r="C19" s="10">
        <v>6</v>
      </c>
      <c r="D19" s="10">
        <v>136.37</v>
      </c>
      <c r="E19" s="10">
        <f>D19/C19</f>
        <v>22.728333333333335</v>
      </c>
      <c r="F19" s="10">
        <v>7</v>
      </c>
      <c r="G19" s="10">
        <v>156.31</v>
      </c>
      <c r="H19" s="10">
        <f>G19/F19</f>
        <v>22.330000000000002</v>
      </c>
      <c r="I19" s="10">
        <v>12</v>
      </c>
      <c r="J19" s="10">
        <v>264.24</v>
      </c>
      <c r="K19" s="10">
        <f t="shared" si="0"/>
        <v>22.02</v>
      </c>
      <c r="L19" s="10">
        <v>6</v>
      </c>
      <c r="M19" s="10"/>
      <c r="N19" s="10">
        <v>130.66</v>
      </c>
      <c r="O19" s="10">
        <v>3.5</v>
      </c>
      <c r="P19" s="10">
        <v>71.34</v>
      </c>
      <c r="Q19" s="10">
        <f t="shared" ref="Q19" si="4">P19/O19</f>
        <v>20.382857142857144</v>
      </c>
      <c r="R19" s="10">
        <v>0</v>
      </c>
      <c r="S19" s="10">
        <v>0</v>
      </c>
      <c r="T19" s="10">
        <v>0</v>
      </c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>
        <v>31.25</v>
      </c>
      <c r="AZ19" s="10">
        <v>610.29</v>
      </c>
      <c r="BA19" s="29">
        <f>AZ19/AY19</f>
        <v>19.52928</v>
      </c>
      <c r="BB19" s="10"/>
      <c r="BC19" s="10"/>
      <c r="BD19" s="29"/>
    </row>
    <row r="20" spans="1:56" x14ac:dyDescent="0.3">
      <c r="A20" s="8"/>
      <c r="B20" s="5" t="s">
        <v>19</v>
      </c>
      <c r="C20" s="10"/>
      <c r="D20" s="10"/>
      <c r="E20" s="10">
        <v>0</v>
      </c>
      <c r="F20" s="10"/>
      <c r="G20" s="10"/>
      <c r="H20" s="10">
        <v>0</v>
      </c>
      <c r="I20" s="10"/>
      <c r="J20" s="10"/>
      <c r="K20" s="10">
        <v>0</v>
      </c>
      <c r="L20" s="10"/>
      <c r="M20" s="10"/>
      <c r="N20" s="10">
        <v>0</v>
      </c>
      <c r="O20" s="10"/>
      <c r="P20" s="10"/>
      <c r="Q20" s="10">
        <v>0</v>
      </c>
      <c r="R20" s="10"/>
      <c r="S20" s="10"/>
      <c r="T20" s="10">
        <v>0</v>
      </c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29"/>
      <c r="BB20" s="10"/>
      <c r="BC20" s="10"/>
      <c r="BD20" s="29"/>
    </row>
    <row r="21" spans="1:56" x14ac:dyDescent="0.3">
      <c r="A21" s="8"/>
      <c r="B21" s="5" t="s">
        <v>20</v>
      </c>
      <c r="C21" s="10"/>
      <c r="D21" s="10"/>
      <c r="E21" s="10">
        <v>0</v>
      </c>
      <c r="F21" s="10"/>
      <c r="G21" s="10"/>
      <c r="H21" s="10">
        <v>0</v>
      </c>
      <c r="I21" s="10"/>
      <c r="J21" s="10"/>
      <c r="K21" s="10">
        <v>0</v>
      </c>
      <c r="L21" s="10"/>
      <c r="M21" s="10"/>
      <c r="N21" s="10">
        <v>0</v>
      </c>
      <c r="O21" s="10"/>
      <c r="P21" s="10"/>
      <c r="Q21" s="10">
        <v>0</v>
      </c>
      <c r="R21" s="10"/>
      <c r="S21" s="10"/>
      <c r="T21" s="10">
        <v>0</v>
      </c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29"/>
      <c r="BB21" s="10"/>
      <c r="BC21" s="10"/>
      <c r="BD21" s="29"/>
    </row>
    <row r="22" spans="1:56" x14ac:dyDescent="0.3">
      <c r="A22" s="8"/>
      <c r="B22" s="5" t="s">
        <v>21</v>
      </c>
      <c r="C22" s="10"/>
      <c r="D22" s="10"/>
      <c r="E22" s="10">
        <v>0</v>
      </c>
      <c r="F22" s="10"/>
      <c r="G22" s="10"/>
      <c r="H22" s="10">
        <v>0</v>
      </c>
      <c r="I22" s="10"/>
      <c r="J22" s="10"/>
      <c r="K22" s="10">
        <v>0</v>
      </c>
      <c r="L22" s="10"/>
      <c r="M22" s="10"/>
      <c r="N22" s="10">
        <v>0</v>
      </c>
      <c r="O22" s="10"/>
      <c r="P22" s="10"/>
      <c r="Q22" s="10">
        <v>0</v>
      </c>
      <c r="R22" s="10"/>
      <c r="S22" s="10"/>
      <c r="T22" s="10">
        <v>0</v>
      </c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29"/>
      <c r="BB22" s="10"/>
      <c r="BC22" s="10"/>
      <c r="BD22" s="29"/>
    </row>
    <row r="23" spans="1:56" x14ac:dyDescent="0.3">
      <c r="A23" s="8"/>
      <c r="B23" s="5" t="s">
        <v>22</v>
      </c>
      <c r="C23" s="10"/>
      <c r="D23" s="10"/>
      <c r="E23" s="10">
        <v>0</v>
      </c>
      <c r="F23" s="10"/>
      <c r="G23" s="10"/>
      <c r="H23" s="10">
        <v>0</v>
      </c>
      <c r="I23" s="10"/>
      <c r="J23" s="10"/>
      <c r="K23" s="10">
        <v>0</v>
      </c>
      <c r="L23" s="10"/>
      <c r="M23" s="10"/>
      <c r="N23" s="10">
        <v>0</v>
      </c>
      <c r="O23" s="10"/>
      <c r="P23" s="10"/>
      <c r="Q23" s="10">
        <v>0</v>
      </c>
      <c r="R23" s="10">
        <v>15.5</v>
      </c>
      <c r="S23" s="10">
        <v>375.63</v>
      </c>
      <c r="T23" s="10">
        <v>0</v>
      </c>
      <c r="U23" s="10"/>
      <c r="V23" s="10"/>
      <c r="W23" s="10"/>
      <c r="X23" s="10">
        <v>9.5</v>
      </c>
      <c r="Y23" s="10">
        <v>399.15</v>
      </c>
      <c r="Z23" s="10"/>
      <c r="AA23" s="10">
        <v>1</v>
      </c>
      <c r="AB23" s="10">
        <v>27.98</v>
      </c>
      <c r="AC23" s="10"/>
      <c r="AD23" s="10">
        <v>3</v>
      </c>
      <c r="AE23" s="10">
        <v>83.93</v>
      </c>
      <c r="AF23" s="10"/>
      <c r="AG23" s="10">
        <v>1.5</v>
      </c>
      <c r="AH23" s="10">
        <v>41.96</v>
      </c>
      <c r="AI23" s="10"/>
      <c r="AJ23" s="10">
        <v>1</v>
      </c>
      <c r="AK23" s="10">
        <v>27.98</v>
      </c>
      <c r="AL23" s="10"/>
      <c r="AM23" s="10">
        <v>4.75</v>
      </c>
      <c r="AN23" s="10">
        <v>126.68</v>
      </c>
      <c r="AO23" s="10"/>
      <c r="AP23" s="10">
        <v>0</v>
      </c>
      <c r="AQ23" s="10">
        <v>0</v>
      </c>
      <c r="AR23" s="10"/>
      <c r="AS23" s="10">
        <v>0</v>
      </c>
      <c r="AT23" s="10">
        <v>0</v>
      </c>
      <c r="AU23" s="10"/>
      <c r="AV23" s="10"/>
      <c r="AW23" s="10"/>
      <c r="AX23" s="10"/>
      <c r="AY23" s="10"/>
      <c r="AZ23" s="10"/>
      <c r="BA23" s="29"/>
      <c r="BB23" s="10"/>
      <c r="BC23" s="10"/>
      <c r="BD23" s="29"/>
    </row>
    <row r="24" spans="1:56" x14ac:dyDescent="0.3">
      <c r="A24" s="8"/>
      <c r="B24" s="5" t="s">
        <v>23</v>
      </c>
      <c r="C24" s="10">
        <v>64.5</v>
      </c>
      <c r="D24" s="10">
        <v>1846.21</v>
      </c>
      <c r="E24" s="10">
        <f t="shared" si="2"/>
        <v>28.623410852713178</v>
      </c>
      <c r="F24" s="10">
        <v>66</v>
      </c>
      <c r="G24" s="10">
        <v>2020.3899999999999</v>
      </c>
      <c r="H24" s="10">
        <f t="shared" ref="H24:H25" si="5">G24/F24</f>
        <v>30.611969696969695</v>
      </c>
      <c r="I24" s="10">
        <v>65.5</v>
      </c>
      <c r="J24" s="10">
        <v>1810.09</v>
      </c>
      <c r="K24" s="10">
        <f t="shared" si="0"/>
        <v>27.634961832061066</v>
      </c>
      <c r="L24" s="10">
        <v>23.5</v>
      </c>
      <c r="M24" s="10">
        <v>639.49</v>
      </c>
      <c r="N24" s="10">
        <f t="shared" si="1"/>
        <v>27.212340425531917</v>
      </c>
      <c r="O24" s="10">
        <v>69</v>
      </c>
      <c r="P24" s="10">
        <v>1845.04</v>
      </c>
      <c r="Q24" s="10">
        <f t="shared" ref="Q24:Q26" si="6">P24/O24</f>
        <v>26.739710144927535</v>
      </c>
      <c r="R24" s="10">
        <v>26.75</v>
      </c>
      <c r="S24" s="10">
        <v>727.52</v>
      </c>
      <c r="T24" s="10">
        <f t="shared" ref="T24:T25" si="7">S24/R24</f>
        <v>27.197009345794392</v>
      </c>
      <c r="U24" s="10">
        <v>0.75</v>
      </c>
      <c r="V24" s="10">
        <v>17.98</v>
      </c>
      <c r="W24" s="10"/>
      <c r="X24" s="10">
        <v>2.25</v>
      </c>
      <c r="Y24" s="10">
        <v>53.96</v>
      </c>
      <c r="Z24" s="10"/>
      <c r="AA24" s="10"/>
      <c r="AB24" s="10"/>
      <c r="AC24" s="10"/>
      <c r="AD24" s="10">
        <v>4</v>
      </c>
      <c r="AE24" s="10">
        <v>96.09</v>
      </c>
      <c r="AF24" s="10"/>
      <c r="AG24" s="10">
        <v>1.75</v>
      </c>
      <c r="AH24" s="10">
        <v>43.65</v>
      </c>
      <c r="AI24" s="10"/>
      <c r="AJ24" s="10">
        <v>1.25</v>
      </c>
      <c r="AK24" s="10">
        <v>25.5</v>
      </c>
      <c r="AL24" s="10"/>
      <c r="AM24" s="10">
        <v>0</v>
      </c>
      <c r="AN24" s="10">
        <v>0</v>
      </c>
      <c r="AO24" s="10"/>
      <c r="AP24" s="10">
        <v>0</v>
      </c>
      <c r="AQ24" s="10">
        <v>0</v>
      </c>
      <c r="AR24" s="10"/>
      <c r="AS24" s="10">
        <v>0</v>
      </c>
      <c r="AT24" s="10">
        <v>0</v>
      </c>
      <c r="AU24" s="10"/>
      <c r="AV24" s="10">
        <v>1.25</v>
      </c>
      <c r="AW24" s="10">
        <v>30.99</v>
      </c>
      <c r="AX24" s="10">
        <v>24.791999999999998</v>
      </c>
      <c r="AY24" s="10"/>
      <c r="AZ24" s="10"/>
      <c r="BA24" s="29"/>
      <c r="BB24" s="10"/>
      <c r="BC24" s="10"/>
      <c r="BD24" s="29"/>
    </row>
    <row r="25" spans="1:56" x14ac:dyDescent="0.3">
      <c r="A25" s="8"/>
      <c r="B25" s="5" t="s">
        <v>24</v>
      </c>
      <c r="C25" s="10">
        <v>79.5</v>
      </c>
      <c r="D25" s="10">
        <v>2057.9499999999998</v>
      </c>
      <c r="E25" s="10">
        <f t="shared" si="2"/>
        <v>25.886163522012577</v>
      </c>
      <c r="F25" s="10">
        <v>72.75</v>
      </c>
      <c r="G25" s="10">
        <v>1939.7</v>
      </c>
      <c r="H25" s="10">
        <f t="shared" si="5"/>
        <v>26.662542955326462</v>
      </c>
      <c r="I25" s="10">
        <v>101.75</v>
      </c>
      <c r="J25" s="10">
        <v>2673.2</v>
      </c>
      <c r="K25" s="10">
        <f t="shared" si="0"/>
        <v>26.272235872235871</v>
      </c>
      <c r="L25" s="10">
        <v>33.75</v>
      </c>
      <c r="M25" s="10">
        <v>927.26</v>
      </c>
      <c r="N25" s="10">
        <f t="shared" si="1"/>
        <v>27.474370370370369</v>
      </c>
      <c r="O25" s="10">
        <v>45.25</v>
      </c>
      <c r="P25" s="10">
        <v>1179.92</v>
      </c>
      <c r="Q25" s="10">
        <f t="shared" si="6"/>
        <v>26.075580110497238</v>
      </c>
      <c r="R25" s="10">
        <v>16.25</v>
      </c>
      <c r="S25" s="10">
        <v>375.02</v>
      </c>
      <c r="T25" s="10">
        <f t="shared" si="7"/>
        <v>23.078153846153846</v>
      </c>
      <c r="U25" s="10">
        <v>19.5</v>
      </c>
      <c r="V25" s="10">
        <v>466.68</v>
      </c>
      <c r="W25" s="10"/>
      <c r="X25" s="10">
        <v>6</v>
      </c>
      <c r="Y25" s="10">
        <v>133.91999999999999</v>
      </c>
      <c r="Z25" s="10"/>
      <c r="AA25" s="10">
        <v>5.25</v>
      </c>
      <c r="AB25" s="10">
        <v>117.42</v>
      </c>
      <c r="AC25" s="10"/>
      <c r="AD25" s="10">
        <v>5.5</v>
      </c>
      <c r="AE25" s="10">
        <v>184.11</v>
      </c>
      <c r="AF25" s="10"/>
      <c r="AG25" s="10">
        <v>14</v>
      </c>
      <c r="AH25" s="10">
        <v>312.93</v>
      </c>
      <c r="AI25" s="10"/>
      <c r="AJ25" s="10">
        <v>13.5</v>
      </c>
      <c r="AK25" s="10">
        <v>310.75</v>
      </c>
      <c r="AL25" s="10"/>
      <c r="AM25" s="10">
        <v>26.25</v>
      </c>
      <c r="AN25" s="10">
        <v>604.83000000000004</v>
      </c>
      <c r="AO25" s="10"/>
      <c r="AP25" s="10">
        <v>4</v>
      </c>
      <c r="AQ25" s="10">
        <v>102.24</v>
      </c>
      <c r="AR25" s="10"/>
      <c r="AS25" s="10">
        <v>20.75</v>
      </c>
      <c r="AT25" s="10">
        <v>462.24</v>
      </c>
      <c r="AU25" s="10"/>
      <c r="AV25" s="10"/>
      <c r="AW25" s="10"/>
      <c r="AX25" s="10"/>
      <c r="AY25" s="10"/>
      <c r="AZ25" s="10"/>
      <c r="BA25" s="29"/>
      <c r="BB25" s="10">
        <v>11</v>
      </c>
      <c r="BC25" s="10">
        <v>258.20999999999998</v>
      </c>
      <c r="BD25" s="29">
        <v>23.473636363636363</v>
      </c>
    </row>
    <row r="26" spans="1:56" x14ac:dyDescent="0.3">
      <c r="A26" s="8"/>
      <c r="B26" s="5" t="s">
        <v>25</v>
      </c>
      <c r="C26" s="10">
        <v>47.5</v>
      </c>
      <c r="D26" s="10">
        <v>1068.3899999999999</v>
      </c>
      <c r="E26" s="10">
        <f>D26/C26</f>
        <v>22.492421052631578</v>
      </c>
      <c r="F26" s="10">
        <v>42</v>
      </c>
      <c r="G26" s="10">
        <v>1027.1600000000001</v>
      </c>
      <c r="H26" s="10">
        <f>G26/F26</f>
        <v>24.456190476190478</v>
      </c>
      <c r="I26" s="10">
        <v>53.5</v>
      </c>
      <c r="J26" s="10">
        <v>1276.06</v>
      </c>
      <c r="K26" s="10">
        <f t="shared" si="0"/>
        <v>23.851588785046729</v>
      </c>
      <c r="L26" s="10">
        <v>14.75</v>
      </c>
      <c r="M26" s="10">
        <v>354.12</v>
      </c>
      <c r="N26" s="10">
        <f t="shared" si="1"/>
        <v>24.008135593220338</v>
      </c>
      <c r="O26" s="10">
        <v>32</v>
      </c>
      <c r="P26" s="10">
        <v>739.02</v>
      </c>
      <c r="Q26" s="10">
        <f t="shared" si="6"/>
        <v>23.094374999999999</v>
      </c>
      <c r="R26" s="10">
        <v>0</v>
      </c>
      <c r="S26" s="10">
        <v>0</v>
      </c>
      <c r="T26" s="10">
        <v>0</v>
      </c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>
        <v>3</v>
      </c>
      <c r="AT26" s="10">
        <v>80.42</v>
      </c>
      <c r="AU26" s="10"/>
      <c r="AV26" s="10">
        <v>12.25</v>
      </c>
      <c r="AW26" s="10">
        <v>272.55</v>
      </c>
      <c r="AX26" s="10">
        <v>22.248979591836736</v>
      </c>
      <c r="AY26" s="10">
        <v>17</v>
      </c>
      <c r="AZ26" s="10">
        <v>373.58</v>
      </c>
      <c r="BA26" s="29">
        <f t="shared" ref="BA26" si="8">AZ26/AY26</f>
        <v>21.975294117647056</v>
      </c>
      <c r="BB26" s="10"/>
      <c r="BC26" s="10"/>
      <c r="BD26" s="29"/>
    </row>
    <row r="27" spans="1:56" x14ac:dyDescent="0.3">
      <c r="A27" s="8"/>
      <c r="B27" s="5" t="s">
        <v>26</v>
      </c>
      <c r="C27" s="10"/>
      <c r="D27" s="10"/>
      <c r="E27" s="10">
        <v>0</v>
      </c>
      <c r="F27" s="10"/>
      <c r="G27" s="10"/>
      <c r="H27" s="10">
        <v>0</v>
      </c>
      <c r="I27" s="10"/>
      <c r="J27" s="10"/>
      <c r="K27" s="10">
        <v>0</v>
      </c>
      <c r="L27" s="10"/>
      <c r="M27" s="10"/>
      <c r="N27" s="10">
        <v>0</v>
      </c>
      <c r="O27" s="10">
        <v>0.5</v>
      </c>
      <c r="P27" s="10">
        <v>13.16</v>
      </c>
      <c r="Q27" s="10">
        <v>0</v>
      </c>
      <c r="R27" s="10">
        <v>0</v>
      </c>
      <c r="S27" s="10">
        <v>0</v>
      </c>
      <c r="T27" s="10">
        <v>0</v>
      </c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</row>
    <row r="28" spans="1:56" x14ac:dyDescent="0.3">
      <c r="A28" s="8"/>
      <c r="B28" s="5" t="s">
        <v>27</v>
      </c>
      <c r="C28" s="10">
        <v>10.5</v>
      </c>
      <c r="D28" s="10">
        <v>351.48</v>
      </c>
      <c r="E28" s="10">
        <f>D28/C28</f>
        <v>33.474285714285713</v>
      </c>
      <c r="F28" s="10">
        <v>20</v>
      </c>
      <c r="G28" s="10">
        <v>689.36</v>
      </c>
      <c r="H28" s="10">
        <f>G28/F28</f>
        <v>34.468000000000004</v>
      </c>
      <c r="I28" s="10">
        <v>21.25</v>
      </c>
      <c r="J28" s="10">
        <v>699.01</v>
      </c>
      <c r="K28" s="10">
        <f t="shared" ref="K28" si="9">J28/I28</f>
        <v>32.894588235294115</v>
      </c>
      <c r="L28" s="10">
        <v>8.5</v>
      </c>
      <c r="M28" s="10">
        <v>301.14999999999998</v>
      </c>
      <c r="N28" s="10">
        <f t="shared" ref="N28" si="10">M28/L28</f>
        <v>35.429411764705883</v>
      </c>
      <c r="O28" s="10">
        <v>15</v>
      </c>
      <c r="P28" s="10">
        <v>488.48</v>
      </c>
      <c r="Q28" s="10">
        <f t="shared" ref="Q28" si="11">P28/O28</f>
        <v>32.565333333333335</v>
      </c>
      <c r="R28" s="10">
        <v>24.25</v>
      </c>
      <c r="S28" s="10">
        <v>762.68</v>
      </c>
      <c r="T28" s="10">
        <v>0</v>
      </c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</row>
    <row r="29" spans="1:56" x14ac:dyDescent="0.3">
      <c r="A29" s="3">
        <v>2</v>
      </c>
      <c r="B29" s="3" t="s">
        <v>28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>
        <v>0</v>
      </c>
      <c r="S29" s="10">
        <v>0</v>
      </c>
      <c r="T29" s="10">
        <v>0</v>
      </c>
      <c r="U29" s="10">
        <v>30</v>
      </c>
      <c r="V29" s="10">
        <v>902.01</v>
      </c>
      <c r="W29" s="10"/>
      <c r="X29" s="10">
        <v>1.25</v>
      </c>
      <c r="Y29" s="10">
        <v>43.82</v>
      </c>
      <c r="Z29" s="10"/>
      <c r="AA29" s="10">
        <v>0</v>
      </c>
      <c r="AB29" s="10">
        <v>0</v>
      </c>
      <c r="AC29" s="10"/>
      <c r="AD29" s="10">
        <v>0</v>
      </c>
      <c r="AE29" s="10">
        <v>0</v>
      </c>
      <c r="AF29" s="10"/>
      <c r="AG29" s="10">
        <v>0</v>
      </c>
      <c r="AH29" s="10">
        <v>0</v>
      </c>
      <c r="AI29" s="10"/>
      <c r="AJ29" s="10"/>
      <c r="AK29" s="10"/>
      <c r="AL29" s="10"/>
      <c r="AM29" s="10">
        <v>1.5</v>
      </c>
      <c r="AN29" s="10">
        <v>31.3</v>
      </c>
      <c r="AO29" s="10"/>
      <c r="AP29" s="10">
        <v>2</v>
      </c>
      <c r="AQ29" s="10">
        <v>56.47</v>
      </c>
      <c r="AR29" s="10"/>
      <c r="AS29" s="10">
        <v>21</v>
      </c>
      <c r="AT29" s="10">
        <v>603.96</v>
      </c>
      <c r="AU29" s="10"/>
      <c r="AV29" s="10">
        <v>4.5</v>
      </c>
      <c r="AW29" s="10">
        <v>106.78</v>
      </c>
      <c r="AX29" s="10">
        <v>23.728888888888889</v>
      </c>
      <c r="AY29" s="10"/>
      <c r="AZ29" s="10"/>
      <c r="BA29" s="10"/>
      <c r="BB29" s="10"/>
      <c r="BC29" s="10"/>
      <c r="BD29" s="10"/>
    </row>
    <row r="30" spans="1:56" x14ac:dyDescent="0.3">
      <c r="A30" s="4"/>
      <c r="B30" s="5" t="s">
        <v>22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</row>
    <row r="31" spans="1:56" x14ac:dyDescent="0.3">
      <c r="A31" s="4"/>
      <c r="B31" s="5" t="s">
        <v>24</v>
      </c>
      <c r="C31" s="13"/>
      <c r="D31" s="10"/>
      <c r="E31" s="10">
        <v>0</v>
      </c>
      <c r="F31" s="13"/>
      <c r="G31" s="10"/>
      <c r="H31" s="10">
        <v>0</v>
      </c>
      <c r="I31" s="13"/>
      <c r="J31" s="10"/>
      <c r="K31" s="10">
        <v>0</v>
      </c>
      <c r="L31" s="13"/>
      <c r="M31" s="10"/>
      <c r="N31" s="10">
        <v>0</v>
      </c>
      <c r="O31" s="13">
        <v>0</v>
      </c>
      <c r="P31" s="10">
        <v>0</v>
      </c>
      <c r="Q31" s="10">
        <v>0</v>
      </c>
      <c r="R31" s="13">
        <v>0</v>
      </c>
      <c r="S31" s="10">
        <v>0</v>
      </c>
      <c r="T31" s="10">
        <v>0</v>
      </c>
      <c r="U31" s="13"/>
      <c r="V31" s="10"/>
      <c r="W31" s="10"/>
      <c r="X31" s="13"/>
      <c r="Y31" s="10"/>
      <c r="Z31" s="10"/>
      <c r="AA31" s="13"/>
      <c r="AB31" s="10"/>
      <c r="AC31" s="10"/>
      <c r="AD31" s="13"/>
      <c r="AE31" s="10"/>
      <c r="AF31" s="10"/>
      <c r="AG31" s="13"/>
      <c r="AH31" s="10"/>
      <c r="AI31" s="10"/>
      <c r="AJ31" s="13"/>
      <c r="AK31" s="10"/>
      <c r="AL31" s="10"/>
      <c r="AM31" s="13"/>
      <c r="AN31" s="10"/>
      <c r="AO31" s="10"/>
      <c r="AP31" s="13"/>
      <c r="AQ31" s="10"/>
      <c r="AR31" s="10"/>
      <c r="AS31" s="13"/>
      <c r="AT31" s="10"/>
      <c r="AU31" s="10"/>
      <c r="AV31" s="13"/>
      <c r="AW31" s="10"/>
      <c r="AX31" s="10"/>
      <c r="AY31" s="13"/>
      <c r="AZ31" s="10"/>
      <c r="BA31" s="10"/>
      <c r="BB31" s="13"/>
      <c r="BC31" s="10"/>
      <c r="BD31" s="10"/>
    </row>
    <row r="32" spans="1:56" x14ac:dyDescent="0.3">
      <c r="A32" s="4"/>
      <c r="B32" s="5" t="s">
        <v>14</v>
      </c>
      <c r="C32" s="13">
        <v>4.5</v>
      </c>
      <c r="D32" s="10">
        <v>109.64</v>
      </c>
      <c r="E32" s="10">
        <f>D32/C32</f>
        <v>24.364444444444445</v>
      </c>
      <c r="F32" s="13">
        <v>2</v>
      </c>
      <c r="G32" s="10">
        <v>47.66</v>
      </c>
      <c r="H32" s="10">
        <f>G32/F32</f>
        <v>23.83</v>
      </c>
      <c r="I32" s="13">
        <v>4</v>
      </c>
      <c r="J32" s="10">
        <v>114.4</v>
      </c>
      <c r="K32" s="10">
        <f>J32/I32</f>
        <v>28.6</v>
      </c>
      <c r="L32" s="13">
        <v>4</v>
      </c>
      <c r="M32" s="10">
        <v>114.4</v>
      </c>
      <c r="N32" s="10">
        <f>M32/L32</f>
        <v>28.6</v>
      </c>
      <c r="O32" s="13"/>
      <c r="P32" s="10"/>
      <c r="Q32" s="10"/>
      <c r="R32" s="13"/>
      <c r="S32" s="10"/>
      <c r="T32" s="10"/>
      <c r="U32" s="13"/>
      <c r="V32" s="10"/>
      <c r="W32" s="10"/>
      <c r="X32" s="13"/>
      <c r="Y32" s="10"/>
      <c r="Z32" s="10"/>
      <c r="AA32" s="13"/>
      <c r="AB32" s="10"/>
      <c r="AC32" s="10"/>
      <c r="AD32" s="13"/>
      <c r="AE32" s="10"/>
      <c r="AF32" s="10"/>
      <c r="AG32" s="13"/>
      <c r="AH32" s="10"/>
      <c r="AI32" s="10"/>
      <c r="AJ32" s="13"/>
      <c r="AK32" s="10"/>
      <c r="AL32" s="10"/>
      <c r="AM32" s="13"/>
      <c r="AN32" s="10"/>
      <c r="AO32" s="10"/>
      <c r="AP32" s="13"/>
      <c r="AQ32" s="10"/>
      <c r="AR32" s="10"/>
      <c r="AS32" s="13"/>
      <c r="AT32" s="10"/>
      <c r="AU32" s="10"/>
      <c r="AV32" s="13"/>
      <c r="AW32" s="10"/>
      <c r="AX32" s="10"/>
      <c r="AY32" s="13"/>
      <c r="AZ32" s="10"/>
      <c r="BA32" s="10"/>
      <c r="BB32" s="13"/>
      <c r="BC32" s="10"/>
      <c r="BD32" s="10"/>
    </row>
    <row r="33" spans="1:56" x14ac:dyDescent="0.3">
      <c r="A33" s="3">
        <v>3</v>
      </c>
      <c r="B33" s="6" t="s">
        <v>30</v>
      </c>
      <c r="C33" s="13"/>
      <c r="D33" s="10"/>
      <c r="E33" s="10">
        <v>0</v>
      </c>
      <c r="F33" s="13"/>
      <c r="G33" s="10"/>
      <c r="H33" s="10">
        <v>0</v>
      </c>
      <c r="I33" s="13"/>
      <c r="J33" s="10"/>
      <c r="K33" s="10">
        <v>0</v>
      </c>
      <c r="L33" s="13"/>
      <c r="M33" s="10"/>
      <c r="N33" s="10">
        <v>0</v>
      </c>
      <c r="O33" s="13"/>
      <c r="P33" s="10"/>
      <c r="Q33" s="10"/>
      <c r="R33" s="13"/>
      <c r="S33" s="10"/>
      <c r="T33" s="10"/>
      <c r="U33" s="13"/>
      <c r="V33" s="10"/>
      <c r="W33" s="10"/>
      <c r="X33" s="13"/>
      <c r="Y33" s="10"/>
      <c r="Z33" s="10"/>
      <c r="AA33" s="13"/>
      <c r="AB33" s="10"/>
      <c r="AC33" s="10"/>
      <c r="AD33" s="13"/>
      <c r="AE33" s="10"/>
      <c r="AF33" s="10"/>
      <c r="AG33" s="13"/>
      <c r="AH33" s="10"/>
      <c r="AI33" s="10"/>
      <c r="AJ33" s="13"/>
      <c r="AK33" s="10"/>
      <c r="AL33" s="10"/>
      <c r="AM33" s="13"/>
      <c r="AN33" s="10"/>
      <c r="AO33" s="10"/>
      <c r="AP33" s="13"/>
      <c r="AQ33" s="10"/>
      <c r="AR33" s="10"/>
      <c r="AS33" s="13"/>
      <c r="AT33" s="10"/>
      <c r="AU33" s="10"/>
      <c r="AV33" s="13"/>
      <c r="AW33" s="10"/>
      <c r="AX33" s="10"/>
      <c r="AY33" s="4"/>
      <c r="AZ33" s="4"/>
      <c r="BA33" s="4"/>
      <c r="BB33" s="4"/>
      <c r="BC33" s="4"/>
      <c r="BD33" s="4"/>
    </row>
    <row r="34" spans="1:56" x14ac:dyDescent="0.3">
      <c r="A34" s="8"/>
      <c r="B34" s="18"/>
      <c r="C34" s="22"/>
      <c r="D34" s="11"/>
      <c r="E34" s="11"/>
      <c r="F34" s="22"/>
      <c r="G34" s="11"/>
      <c r="H34" s="11"/>
      <c r="I34" s="22"/>
      <c r="J34" s="11"/>
      <c r="K34" s="11"/>
      <c r="L34" s="22"/>
      <c r="M34" s="11"/>
      <c r="N34" s="11"/>
      <c r="O34" s="22"/>
      <c r="P34" s="11"/>
      <c r="Q34" s="11"/>
      <c r="R34" s="22"/>
      <c r="S34" s="11"/>
      <c r="T34" s="11"/>
      <c r="U34" s="22"/>
      <c r="V34" s="11"/>
      <c r="W34" s="11"/>
      <c r="X34" s="22"/>
      <c r="Y34" s="11"/>
      <c r="Z34" s="11"/>
      <c r="AA34" s="22"/>
      <c r="AB34" s="11"/>
      <c r="AC34" s="11"/>
      <c r="AD34" s="22"/>
      <c r="AE34" s="11"/>
      <c r="AF34" s="11"/>
      <c r="AG34" s="22"/>
      <c r="AH34" s="11"/>
      <c r="AI34" s="11"/>
      <c r="AJ34" s="22"/>
      <c r="AK34" s="11"/>
      <c r="AL34" s="11"/>
      <c r="AM34" s="22"/>
      <c r="AN34" s="11"/>
      <c r="AO34" s="11"/>
      <c r="AP34" s="22"/>
      <c r="AQ34" s="11"/>
      <c r="AR34" s="11"/>
      <c r="AS34" s="22"/>
      <c r="AT34" s="11"/>
      <c r="AU34" s="11"/>
      <c r="AV34" s="22"/>
      <c r="AW34" s="11"/>
      <c r="AX34" s="11" t="s">
        <v>37</v>
      </c>
      <c r="AY34" s="22"/>
      <c r="AZ34" s="11"/>
      <c r="BA34" s="11"/>
      <c r="BB34" s="22"/>
      <c r="BC34" s="11"/>
      <c r="BD34" s="11"/>
    </row>
    <row r="35" spans="1:56" x14ac:dyDescent="0.3">
      <c r="A35" s="4"/>
      <c r="B35" s="8" t="s">
        <v>39</v>
      </c>
      <c r="C35" s="13"/>
      <c r="D35" s="13"/>
      <c r="E35" s="13" t="s">
        <v>37</v>
      </c>
      <c r="F35" s="13"/>
      <c r="G35" s="13"/>
      <c r="H35" s="13" t="s">
        <v>37</v>
      </c>
      <c r="I35" s="13"/>
      <c r="J35" s="13"/>
      <c r="K35" s="13" t="s">
        <v>37</v>
      </c>
      <c r="L35" s="13"/>
      <c r="M35" s="13"/>
      <c r="N35" s="13" t="s">
        <v>37</v>
      </c>
      <c r="O35" s="13"/>
      <c r="P35" s="13"/>
      <c r="Q35" s="13" t="s">
        <v>37</v>
      </c>
      <c r="R35" s="13"/>
      <c r="S35" s="13"/>
      <c r="T35" s="13" t="s">
        <v>37</v>
      </c>
      <c r="U35" s="13"/>
      <c r="V35" s="13"/>
      <c r="W35" s="13" t="s">
        <v>37</v>
      </c>
      <c r="X35" s="13"/>
      <c r="Y35" s="13"/>
      <c r="Z35" s="13" t="s">
        <v>37</v>
      </c>
      <c r="AA35" s="13"/>
      <c r="AB35" s="13"/>
      <c r="AC35" s="13" t="s">
        <v>37</v>
      </c>
      <c r="AD35" s="13"/>
      <c r="AE35" s="13"/>
      <c r="AF35" s="13" t="s">
        <v>37</v>
      </c>
      <c r="AG35" s="13"/>
      <c r="AH35" s="13"/>
      <c r="AI35" s="13" t="s">
        <v>37</v>
      </c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 t="s">
        <v>37</v>
      </c>
      <c r="BB35" s="13"/>
      <c r="BC35" s="13"/>
      <c r="BD35" s="13" t="s">
        <v>37</v>
      </c>
    </row>
    <row r="36" spans="1:56" x14ac:dyDescent="0.3">
      <c r="C36" s="16">
        <f>SUM(C4:C35)</f>
        <v>274.75</v>
      </c>
      <c r="D36" s="16">
        <f>SUM(D4:D35)</f>
        <v>6979.2499999999991</v>
      </c>
      <c r="E36" s="17" t="s">
        <v>37</v>
      </c>
      <c r="F36" s="16">
        <f>SUM(F4:F35)</f>
        <v>251.5</v>
      </c>
      <c r="G36" s="16">
        <f>SUM(G4:G35)</f>
        <v>6896.23</v>
      </c>
      <c r="H36" s="17" t="s">
        <v>37</v>
      </c>
      <c r="I36" s="16">
        <f>SUM(I4:I35)</f>
        <v>294.25</v>
      </c>
      <c r="J36" s="16">
        <f>SUM(J4:J35)</f>
        <v>7865.2699999999986</v>
      </c>
      <c r="K36" s="17" t="s">
        <v>37</v>
      </c>
      <c r="L36" s="21">
        <f>SUM(L4:L35)</f>
        <v>93.25</v>
      </c>
      <c r="M36" s="21">
        <f>SUM(M4:M35)</f>
        <v>2396.4100000000003</v>
      </c>
      <c r="N36" s="24" t="s">
        <v>37</v>
      </c>
      <c r="O36" s="21">
        <f>SUM(O4:O35)</f>
        <v>199</v>
      </c>
      <c r="P36" s="21">
        <f>SUM(P4:P35)</f>
        <v>5059.66</v>
      </c>
      <c r="Q36" s="24" t="s">
        <v>37</v>
      </c>
      <c r="R36" s="21">
        <f>SUM(R4:R35)</f>
        <v>125.25</v>
      </c>
      <c r="S36" s="21">
        <f>SUM(S4:S35)</f>
        <v>3062.95</v>
      </c>
      <c r="T36" s="24" t="s">
        <v>37</v>
      </c>
      <c r="U36" s="21">
        <f>SUM(U4:U35)</f>
        <v>56</v>
      </c>
      <c r="V36" s="21">
        <f>SUM(V4:V35)</f>
        <v>1510.37</v>
      </c>
      <c r="W36" s="24" t="s">
        <v>37</v>
      </c>
      <c r="X36" s="21">
        <f>SUM(X4:X35)</f>
        <v>48.25</v>
      </c>
      <c r="Y36" s="21">
        <f>SUM(Y4:Y35)</f>
        <v>1056.75</v>
      </c>
      <c r="Z36" s="24" t="s">
        <v>37</v>
      </c>
      <c r="AA36" s="21">
        <f>SUM(AA4:AA35)</f>
        <v>18.25</v>
      </c>
      <c r="AB36" s="21">
        <f>SUM(AB4:AB35)</f>
        <v>331.75</v>
      </c>
      <c r="AC36" s="24" t="s">
        <v>37</v>
      </c>
      <c r="AD36" s="21">
        <f>SUM(AD4:AD35)</f>
        <v>16.75</v>
      </c>
      <c r="AE36" s="21">
        <f>SUM(AE4:AE35)</f>
        <v>460.81000000000006</v>
      </c>
      <c r="AF36" s="24" t="s">
        <v>37</v>
      </c>
      <c r="AG36" s="21">
        <f>SUM(AG4:AG35)</f>
        <v>17.25</v>
      </c>
      <c r="AH36" s="21">
        <f>SUM(AH4:AH35)</f>
        <v>398.54</v>
      </c>
      <c r="AI36" s="24" t="s">
        <v>37</v>
      </c>
      <c r="AJ36" s="21">
        <f>SUM(AJ4:AJ35)</f>
        <v>21.75</v>
      </c>
      <c r="AK36" s="21">
        <f>SUM(AK4:AK35)</f>
        <v>492.69</v>
      </c>
      <c r="AL36" s="24"/>
      <c r="AM36" s="21">
        <f>SUM(AM4:AM35)</f>
        <v>49</v>
      </c>
      <c r="AN36" s="21">
        <f>SUM(AN4:AN35)</f>
        <v>1154.3900000000001</v>
      </c>
      <c r="AO36" s="24"/>
      <c r="AP36" s="21">
        <f>SUM(AP4:AP35)</f>
        <v>11</v>
      </c>
      <c r="AQ36" s="21">
        <f>SUM(AQ4:AQ35)</f>
        <v>271.05999999999995</v>
      </c>
      <c r="AR36" s="24"/>
      <c r="AS36" s="21">
        <f>SUM(AS4:AS35)</f>
        <v>55.25</v>
      </c>
      <c r="AT36" s="21">
        <f>SUM(AT4:AT35)</f>
        <v>1394.58</v>
      </c>
      <c r="AU36" s="24"/>
      <c r="AV36" s="21">
        <v>18</v>
      </c>
      <c r="AW36" s="21">
        <v>410.32000000000005</v>
      </c>
      <c r="AX36" s="24" t="s">
        <v>37</v>
      </c>
      <c r="AY36" s="21">
        <f>SUM(AY4:AY35)</f>
        <v>48.25</v>
      </c>
      <c r="AZ36" s="21">
        <f>SUM(AZ4:AZ35)</f>
        <v>983.86999999999989</v>
      </c>
      <c r="BA36" s="24" t="s">
        <v>37</v>
      </c>
      <c r="BB36" s="21">
        <f>SUM(BB4:BB35)</f>
        <v>11</v>
      </c>
      <c r="BC36" s="21">
        <f>SUM(BC4:BC35)</f>
        <v>258.20999999999998</v>
      </c>
      <c r="BD36" s="24" t="s">
        <v>37</v>
      </c>
    </row>
  </sheetData>
  <mergeCells count="36">
    <mergeCell ref="BB1:BD1"/>
    <mergeCell ref="BB2:BD2"/>
    <mergeCell ref="L1:N1"/>
    <mergeCell ref="L2:N2"/>
    <mergeCell ref="O1:Q1"/>
    <mergeCell ref="O2:Q2"/>
    <mergeCell ref="AD1:AF1"/>
    <mergeCell ref="AD2:AF2"/>
    <mergeCell ref="U1:W1"/>
    <mergeCell ref="U2:W2"/>
    <mergeCell ref="X1:Z1"/>
    <mergeCell ref="X2:Z2"/>
    <mergeCell ref="R1:T1"/>
    <mergeCell ref="R2:T2"/>
    <mergeCell ref="C1:E1"/>
    <mergeCell ref="C2:E2"/>
    <mergeCell ref="F1:H1"/>
    <mergeCell ref="F2:H2"/>
    <mergeCell ref="I1:K1"/>
    <mergeCell ref="I2:K2"/>
    <mergeCell ref="AY1:BA1"/>
    <mergeCell ref="AY2:BA2"/>
    <mergeCell ref="AV1:AX1"/>
    <mergeCell ref="AV2:AX2"/>
    <mergeCell ref="AA1:AC1"/>
    <mergeCell ref="AA2:AC2"/>
    <mergeCell ref="AM1:AO1"/>
    <mergeCell ref="AM2:AO2"/>
    <mergeCell ref="AJ1:AL1"/>
    <mergeCell ref="AJ2:AL2"/>
    <mergeCell ref="AP1:AR1"/>
    <mergeCell ref="AP2:AR2"/>
    <mergeCell ref="AS1:AU1"/>
    <mergeCell ref="AS2:AU2"/>
    <mergeCell ref="AG1:AI1"/>
    <mergeCell ref="AG2:AI2"/>
  </mergeCells>
  <phoneticPr fontId="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C789E29-140E-40A5-8599-5D2B6095BFC3}"/>
</file>

<file path=customXml/itemProps2.xml><?xml version="1.0" encoding="utf-8"?>
<ds:datastoreItem xmlns:ds="http://schemas.openxmlformats.org/officeDocument/2006/customXml" ds:itemID="{891E6E58-DCD9-46AF-ADD8-16E47FBF5628}"/>
</file>

<file path=customXml/itemProps3.xml><?xml version="1.0" encoding="utf-8"?>
<ds:datastoreItem xmlns:ds="http://schemas.openxmlformats.org/officeDocument/2006/customXml" ds:itemID="{AEA59241-6F91-4D6C-8878-33384EEAD3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COSTO</vt:lpstr>
      <vt:lpstr>STRAORD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Luca Coscia</cp:lastModifiedBy>
  <dcterms:created xsi:type="dcterms:W3CDTF">2015-06-05T18:19:34Z</dcterms:created>
  <dcterms:modified xsi:type="dcterms:W3CDTF">2026-02-16T12:01:04Z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